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MRPS17_PET111\mitochondrial proteins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<sst xmlns="http://schemas.openxmlformats.org/spreadsheetml/2006/main" count="293" uniqueCount="98">
  <si>
    <t>T: Protein IDs</t>
  </si>
  <si>
    <t>YDR115W</t>
  </si>
  <si>
    <t>Average_MRPS17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</si>
  <si>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</si>
  <si>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</si>
  <si>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</si>
  <si>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</si>
  <si>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</si>
  <si>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</si>
  <si>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</si>
  <si>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</si>
  <si>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</si>
  <si>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</si>
  <si>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</si>
  <si>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</si>
  <si>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</si>
  <si>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</si>
  <si>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</si>
  <si>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</si>
  <si>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</si>
  <si>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</si>
  <si>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</si>
  <si>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</si>
  <si>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</si>
  <si>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</si>
  <si>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</si>
  <si>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</si>
  <si>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</si>
  <si>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</si>
  <si>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</si>
  <si>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</si>
  <si>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</si>
  <si>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</si>
  <si>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</si>
  <si>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</si>
  <si>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</si>
  <si>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</si>
  <si>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</si>
  <si>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</si>
  <si>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</si>
  <si>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</si>
  <si>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</si>
  <si>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</si>
  <si>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</si>
  <si>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</si>
  <si>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</si>
  <si>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</si>
  <si>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</si>
  <si>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</si>
  <si>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</si>
  <si>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</si>
  <si>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</si>
  <si>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</si>
  <si>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</si>
  <si>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</si>
  <si>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</si>
  <si>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</si>
  <si>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</si>
  <si>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</si>
  <si>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</si>
  <si>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</si>
  <si>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</si>
  <si>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</si>
  <si>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</si>
  <si>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</si>
  <si>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</si>
  <si>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</si>
  <si>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</si>
  <si>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</si>
  <si>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</si>
  <si>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</si>
  <si>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</si>
  <si>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</si>
  <si>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</si>
  <si>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</si>
  <si>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</si>
  <si>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</si>
  <si>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</si>
  <si>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</si>
  <si>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</si>
  <si>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</si>
  <si>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</si>
  <si>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LFQ intensity PET111_3</t>
  </si>
  <si>
    <t>LFQ intensity PET111_2</t>
  </si>
  <si>
    <t>LFQ intensity PET111_1</t>
  </si>
  <si>
    <t>Average_PET111</t>
  </si>
  <si>
    <t>MRPL1</t>
  </si>
  <si>
    <t>MRPL4</t>
  </si>
  <si>
    <t>MRPL37</t>
  </si>
  <si>
    <t>MRPL25</t>
  </si>
  <si>
    <t>MRPL31</t>
  </si>
  <si>
    <t>MRPS8</t>
  </si>
  <si>
    <t>FYV4</t>
  </si>
  <si>
    <t>LFQ intensity MRPS17_1</t>
  </si>
  <si>
    <t>LFQ intensity MRPS17_2</t>
  </si>
  <si>
    <t>LFQ intensity MRPS17_3</t>
  </si>
  <si>
    <t>is absent in both of them</t>
  </si>
  <si>
    <t>only in MRPS17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</si>
</sst>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A7" sqref="A7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4.6328125" customWidth="1"/>
    <col min="6" max="6" width="10.7265625" customWidth="1"/>
    <col min="7" max="7" width="10.81640625" customWidth="1"/>
    <col min="8" max="8" width="11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2" t="s">
        <v>0</v>
      </c>
      <c r="B2" s="12" t="s">
        <v>93</v>
      </c>
      <c r="C2" s="12" t="s">
        <v>94</v>
      </c>
      <c r="D2" s="12" t="s">
        <v>95</v>
      </c>
      <c r="E2" s="13" t="s">
        <v>2</v>
      </c>
      <c r="F2" s="11" t="s">
        <v>84</v>
      </c>
      <c r="G2" s="11" t="s">
        <v>83</v>
      </c>
      <c r="H2" s="11" t="s">
        <v>82</v>
      </c>
      <c r="I2" s="1" t="s">
        <v>85</v>
      </c>
      <c r="J2" s="3" t="s">
        <v>3</v>
      </c>
      <c r="K2" s="3" t="s">
        <v>4</v>
      </c>
      <c r="L2" s="3" t="s">
        <v>5</v>
      </c>
      <c r="M2" s="5" t="s">
        <v>6</v>
      </c>
      <c r="N2" s="6" t="s">
        <v>7</v>
      </c>
      <c r="O2" s="4" t="s">
        <v>8</v>
      </c>
      <c r="P2" s="4" t="s">
        <v>10</v>
      </c>
      <c r="Q2" t="s">
        <v>9</v>
      </c>
    </row>
    <row r="3" spans="1:17" x14ac:dyDescent="0.35">
      <c r="A3" t="s">
        <v>32</v>
      </c>
      <c r="B3">
        <v>5.3114499999999998</v>
      </c>
      <c r="C3">
        <v>4.5940899999999996</v>
      </c>
      <c r="D3">
        <v>4.5728799999999996</v>
      </c>
      <c r="E3">
        <f t="shared" ref="E3:E16" si="0">AVERAGE(B3:D3)</f>
        <v>4.8261399999999997</v>
      </c>
      <c r="F3">
        <v>1.6743399999999999</v>
      </c>
      <c r="G3">
        <v>1.7693000000000001</v>
      </c>
      <c r="H3">
        <v>1.6134299999999999</v>
      </c>
      <c r="I3">
        <f t="shared" ref="I3:I16" si="1">AVERAGE(F3:H3)</f>
        <v>1.6856900000000001</v>
      </c>
      <c r="J3">
        <f t="shared" ref="J3:J16" si="2">E3/I3</f>
        <v>2.8630056534712782</v>
      </c>
      <c r="K3">
        <f>LOG(J3,2)</f>
        <v>1.5175305191765687</v>
      </c>
      <c r="L3">
        <f>TTEST(B3:D3,F3:H3,1,1)</f>
        <v>3.1725570963355271E-3</v>
      </c>
      <c r="M3">
        <f>-LOG(L3,10)</f>
        <v>2.4985905531890262</v>
      </c>
      <c r="N3">
        <v>9.438539E-2</v>
      </c>
      <c r="O3" t="str">
        <f t="shared" ref="O3:O66" si="3">IF(K3&gt;1, "Up", "Down")</f>
        <v>Up</v>
      </c>
      <c r="P3" s="7" t="str">
        <f>IF(L3&lt;0.05, "sig","non.sig")</f>
        <v>sig</v>
      </c>
      <c r="Q3" t="str">
        <f>IF(N3&lt;0.05, "sig","non.sig")</f>
        <v>non.sig</v>
      </c>
    </row>
    <row r="4" spans="1:17" x14ac:dyDescent="0.35">
      <c r="A4" t="s">
        <v>35</v>
      </c>
      <c r="B4">
        <v>0.85753000000000001</v>
      </c>
      <c r="C4">
        <v>0.70798000000000005</v>
      </c>
      <c r="D4">
        <v>0.73033999999999999</v>
      </c>
      <c r="E4">
        <f t="shared" si="0"/>
        <v>0.76528333333333343</v>
      </c>
      <c r="F4">
        <v>0.35593000000000002</v>
      </c>
      <c r="G4">
        <v>0.42967</v>
      </c>
      <c r="H4">
        <v>0.41815999999999998</v>
      </c>
      <c r="I4">
        <f t="shared" si="1"/>
        <v>0.4012533333333333</v>
      </c>
      <c r="J4">
        <f t="shared" si="2"/>
        <v>1.907232338672161</v>
      </c>
      <c r="K4">
        <f t="shared" ref="K4:K61" si="4">LOG(J4,2)</f>
        <v>0.93148060318537274</v>
      </c>
      <c r="L4">
        <f t="shared" ref="L4:L67" si="5">TTEST(B4:D4,F4:H4,1,1)</f>
        <v>1.7274250993895072E-2</v>
      </c>
      <c r="M4">
        <f t="shared" ref="M4:M67" si="6">-LOG(L4,10)</f>
        <v>1.7626007744180419</v>
      </c>
      <c r="N4">
        <v>0.2597698</v>
      </c>
      <c r="O4" t="str">
        <f t="shared" si="3"/>
        <v>Down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35">
      <c r="A5" t="s">
        <v>28</v>
      </c>
      <c r="B5">
        <v>2.8738800000000002</v>
      </c>
      <c r="C5">
        <v>3.2629600000000001</v>
      </c>
      <c r="D5">
        <v>1.80189</v>
      </c>
      <c r="E5">
        <f t="shared" si="0"/>
        <v>2.6462433333333335</v>
      </c>
      <c r="F5">
        <v>1.99563</v>
      </c>
      <c r="G5">
        <v>2.1990500000000002</v>
      </c>
      <c r="H5">
        <v>1.86399</v>
      </c>
      <c r="I5">
        <f t="shared" si="1"/>
        <v>2.0195566666666669</v>
      </c>
      <c r="J5">
        <f t="shared" si="2"/>
        <v>1.3103090282190646</v>
      </c>
      <c r="K5">
        <f t="shared" si="4"/>
        <v>0.38990710252721555</v>
      </c>
      <c r="L5">
        <f t="shared" si="5"/>
        <v>0.10699671575238667</v>
      </c>
      <c r="M5">
        <f t="shared" si="6"/>
        <v>0.97062955271204199</v>
      </c>
      <c r="N5">
        <v>0.26730589999999999</v>
      </c>
      <c r="O5" t="str">
        <f t="shared" si="3"/>
        <v>Down</v>
      </c>
      <c r="P5" t="str">
        <f t="shared" si="7"/>
        <v>non.sig</v>
      </c>
      <c r="Q5" t="str">
        <f t="shared" si="8"/>
        <v>non.sig</v>
      </c>
    </row>
    <row r="6" spans="1:17" x14ac:dyDescent="0.35">
      <c r="A6" t="s">
        <v>24</v>
      </c>
      <c r="B6">
        <v>2.9693100000000001</v>
      </c>
      <c r="C6">
        <v>2.70688</v>
      </c>
      <c r="D6">
        <v>2.4267400000000001</v>
      </c>
      <c r="E6">
        <f t="shared" si="0"/>
        <v>2.700976666666667</v>
      </c>
      <c r="F6">
        <v>1.32959</v>
      </c>
      <c r="G6">
        <v>1.1443300000000001</v>
      </c>
      <c r="H6">
        <v>1.13734</v>
      </c>
      <c r="I6">
        <f t="shared" si="1"/>
        <v>1.2037533333333335</v>
      </c>
      <c r="J6">
        <f t="shared" si="2"/>
        <v>2.2437957942657136</v>
      </c>
      <c r="K6">
        <f t="shared" si="4"/>
        <v>1.1659413836090482</v>
      </c>
      <c r="L6">
        <f t="shared" si="5"/>
        <v>2.5001947737340194E-3</v>
      </c>
      <c r="M6">
        <f t="shared" si="6"/>
        <v>2.602026156982792</v>
      </c>
      <c r="N6">
        <v>0.26911239999999997</v>
      </c>
      <c r="O6" t="str">
        <f t="shared" si="3"/>
        <v>Up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79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35">
      <c r="A8" t="s">
        <v>16</v>
      </c>
      <c r="B8">
        <v>1.94394</v>
      </c>
      <c r="C8">
        <v>1.7475099999999999</v>
      </c>
      <c r="D8">
        <v>1.8022100000000001</v>
      </c>
      <c r="E8">
        <f t="shared" si="0"/>
        <v>1.8312200000000001</v>
      </c>
      <c r="F8">
        <v>0.90258000000000005</v>
      </c>
      <c r="G8">
        <v>0.93745000000000001</v>
      </c>
      <c r="H8">
        <v>0.91971999999999998</v>
      </c>
      <c r="I8">
        <f t="shared" si="1"/>
        <v>0.9199166666666666</v>
      </c>
      <c r="J8">
        <f t="shared" si="2"/>
        <v>1.9906368330464719</v>
      </c>
      <c r="K8">
        <f t="shared" si="4"/>
        <v>0.99323004328189202</v>
      </c>
      <c r="L8">
        <f t="shared" si="5"/>
        <v>2.7857007535897886E-3</v>
      </c>
      <c r="M8">
        <f t="shared" si="6"/>
        <v>2.5550655383229643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22</v>
      </c>
      <c r="B9">
        <v>1.4671099999999999</v>
      </c>
      <c r="C9">
        <v>0.90163000000000004</v>
      </c>
      <c r="D9">
        <v>1</v>
      </c>
      <c r="E9">
        <f t="shared" si="0"/>
        <v>1.1229133333333332</v>
      </c>
      <c r="F9">
        <v>1.2228000000000001</v>
      </c>
      <c r="G9">
        <v>1.2718</v>
      </c>
      <c r="H9">
        <v>1.17906</v>
      </c>
      <c r="I9">
        <f t="shared" si="1"/>
        <v>1.2245533333333334</v>
      </c>
      <c r="J9">
        <f t="shared" si="2"/>
        <v>0.91699830686563255</v>
      </c>
      <c r="K9">
        <f t="shared" si="4"/>
        <v>-0.12500902483890894</v>
      </c>
      <c r="L9">
        <f t="shared" si="5"/>
        <v>0.3159692684701958</v>
      </c>
      <c r="M9">
        <f t="shared" si="6"/>
        <v>0.50035515530198504</v>
      </c>
      <c r="N9">
        <v>0.31351679999999998</v>
      </c>
      <c r="O9" t="str">
        <f t="shared" si="3"/>
        <v>Down</v>
      </c>
      <c r="P9" t="str">
        <f t="shared" si="7"/>
        <v>non.sig</v>
      </c>
      <c r="Q9" t="str">
        <f t="shared" si="8"/>
        <v>non.sig</v>
      </c>
    </row>
    <row r="10" spans="1:17" x14ac:dyDescent="0.35">
      <c r="A10" t="s">
        <v>36</v>
      </c>
      <c r="B10">
        <v>1.5809800000000001</v>
      </c>
      <c r="C10">
        <v>1.6957500000000001</v>
      </c>
      <c r="D10">
        <v>1.8173900000000001</v>
      </c>
      <c r="E10">
        <f t="shared" si="0"/>
        <v>1.69804</v>
      </c>
      <c r="F10">
        <v>0.94423000000000001</v>
      </c>
      <c r="G10">
        <v>0.94989999999999997</v>
      </c>
      <c r="H10">
        <v>0.92632999999999999</v>
      </c>
      <c r="I10">
        <f t="shared" si="1"/>
        <v>0.9401533333333334</v>
      </c>
      <c r="J10">
        <f t="shared" si="2"/>
        <v>1.8061309148153137</v>
      </c>
      <c r="K10">
        <f t="shared" si="4"/>
        <v>0.85290246829478178</v>
      </c>
      <c r="L10">
        <f t="shared" si="5"/>
        <v>4.6570961712149002E-3</v>
      </c>
      <c r="M10">
        <f t="shared" si="6"/>
        <v>2.3318847935904174</v>
      </c>
      <c r="N10">
        <v>0.26911239999999997</v>
      </c>
      <c r="O10" t="str">
        <f t="shared" si="3"/>
        <v>Down</v>
      </c>
      <c r="P10" t="str">
        <f t="shared" si="7"/>
        <v>sig</v>
      </c>
      <c r="Q10" t="str">
        <f t="shared" si="8"/>
        <v>non.sig</v>
      </c>
    </row>
    <row r="11" spans="1:17" x14ac:dyDescent="0.35">
      <c r="A11" t="s">
        <v>38</v>
      </c>
      <c r="B11">
        <v>1.82985</v>
      </c>
      <c r="C11">
        <v>1.81751</v>
      </c>
      <c r="D11">
        <v>1.9260200000000001</v>
      </c>
      <c r="E11">
        <f t="shared" si="0"/>
        <v>1.8577933333333334</v>
      </c>
      <c r="F11">
        <v>1.2835799999999999</v>
      </c>
      <c r="G11">
        <v>1.27207</v>
      </c>
      <c r="H11">
        <v>1.1492800000000001</v>
      </c>
      <c r="I11">
        <f t="shared" si="1"/>
        <v>1.2349766666666666</v>
      </c>
      <c r="J11">
        <f t="shared" si="2"/>
        <v>1.504314521461944</v>
      </c>
      <c r="K11">
        <f t="shared" si="4"/>
        <v>0.58910623663939843</v>
      </c>
      <c r="L11">
        <f t="shared" si="5"/>
        <v>7.4643485309364302E-3</v>
      </c>
      <c r="M11">
        <f t="shared" si="6"/>
        <v>2.1270080903858082</v>
      </c>
      <c r="N11">
        <v>0.48697869999999999</v>
      </c>
      <c r="O11" t="str">
        <f t="shared" si="3"/>
        <v>Down</v>
      </c>
      <c r="P11" t="str">
        <f t="shared" si="7"/>
        <v>sig</v>
      </c>
      <c r="Q11" t="str">
        <f t="shared" si="8"/>
        <v>non.sig</v>
      </c>
    </row>
    <row r="12" spans="1:17" x14ac:dyDescent="0.35">
      <c r="A12" t="s">
        <v>19</v>
      </c>
      <c r="B12">
        <v>3.26647</v>
      </c>
      <c r="C12">
        <v>2.5065599999999999</v>
      </c>
      <c r="D12">
        <v>2.7091599999999998</v>
      </c>
      <c r="E12">
        <f t="shared" si="0"/>
        <v>2.8273966666666666</v>
      </c>
      <c r="F12">
        <v>1.7473399999999999</v>
      </c>
      <c r="G12">
        <v>1.6930400000000001</v>
      </c>
      <c r="H12">
        <v>1.7277400000000001</v>
      </c>
      <c r="I12">
        <f t="shared" si="1"/>
        <v>1.7227066666666666</v>
      </c>
      <c r="J12">
        <f t="shared" si="2"/>
        <v>1.6412525250961665</v>
      </c>
      <c r="K12">
        <f t="shared" si="4"/>
        <v>0.71479723073181933</v>
      </c>
      <c r="L12">
        <f t="shared" si="5"/>
        <v>1.7583053763425366E-2</v>
      </c>
      <c r="M12">
        <f t="shared" si="6"/>
        <v>1.7549056959613205</v>
      </c>
      <c r="N12">
        <v>0.42555330000000002</v>
      </c>
      <c r="O12" t="str">
        <f t="shared" si="3"/>
        <v>Down</v>
      </c>
      <c r="P12" t="str">
        <f t="shared" si="7"/>
        <v>sig</v>
      </c>
      <c r="Q12" t="str">
        <f t="shared" si="8"/>
        <v>non.sig</v>
      </c>
    </row>
    <row r="13" spans="1:17" x14ac:dyDescent="0.35">
      <c r="A13" t="s">
        <v>46</v>
      </c>
      <c r="B13">
        <v>4.6136900000000001</v>
      </c>
      <c r="C13">
        <v>3.96739</v>
      </c>
      <c r="D13">
        <v>4.2233999999999998</v>
      </c>
      <c r="E13">
        <f t="shared" si="0"/>
        <v>4.26816</v>
      </c>
      <c r="F13">
        <v>2.5694699999999999</v>
      </c>
      <c r="G13">
        <v>2.3374999999999999</v>
      </c>
      <c r="H13">
        <v>2.4714499999999999</v>
      </c>
      <c r="I13">
        <f t="shared" si="1"/>
        <v>2.459473333333333</v>
      </c>
      <c r="J13">
        <f t="shared" si="2"/>
        <v>1.735395924872805</v>
      </c>
      <c r="K13">
        <f t="shared" si="4"/>
        <v>0.79526484648482432</v>
      </c>
      <c r="L13">
        <f t="shared" si="5"/>
        <v>2.293649091225764E-3</v>
      </c>
      <c r="M13">
        <f t="shared" si="6"/>
        <v>2.6394730247091567</v>
      </c>
      <c r="N13">
        <v>0.29850139999999997</v>
      </c>
      <c r="O13" t="str">
        <f t="shared" si="3"/>
        <v>Down</v>
      </c>
      <c r="P13" t="str">
        <f t="shared" si="7"/>
        <v>sig</v>
      </c>
      <c r="Q13" t="str">
        <f t="shared" si="8"/>
        <v>non.sig</v>
      </c>
    </row>
    <row r="14" spans="1:17" x14ac:dyDescent="0.35">
      <c r="A14" t="s">
        <v>53</v>
      </c>
      <c r="B14">
        <v>1.6850400000000001</v>
      </c>
      <c r="C14">
        <v>1.01125</v>
      </c>
      <c r="D14">
        <v>0.86933000000000005</v>
      </c>
      <c r="E14">
        <f t="shared" si="0"/>
        <v>1.1885400000000002</v>
      </c>
      <c r="F14">
        <v>1.0032099999999999</v>
      </c>
      <c r="G14">
        <v>1.62341</v>
      </c>
      <c r="H14">
        <v>1</v>
      </c>
      <c r="I14">
        <f t="shared" si="1"/>
        <v>1.2088733333333332</v>
      </c>
      <c r="J14">
        <f t="shared" si="2"/>
        <v>0.98317993062410747</v>
      </c>
      <c r="K14">
        <f t="shared" si="4"/>
        <v>-2.4472628205049241E-2</v>
      </c>
      <c r="L14">
        <f t="shared" si="5"/>
        <v>0.48097506684307734</v>
      </c>
      <c r="M14">
        <f t="shared" si="6"/>
        <v>0.31787743633537158</v>
      </c>
      <c r="N14">
        <v>0.40076499999999998</v>
      </c>
      <c r="O14" t="str">
        <f t="shared" si="3"/>
        <v>Down</v>
      </c>
      <c r="P14" t="str">
        <f t="shared" si="7"/>
        <v>non.sig</v>
      </c>
      <c r="Q14" t="str">
        <f t="shared" si="8"/>
        <v>non.sig</v>
      </c>
    </row>
    <row r="15" spans="1:17" x14ac:dyDescent="0.35">
      <c r="A15" t="s">
        <v>21</v>
      </c>
      <c r="B15">
        <v>6.6806700000000001</v>
      </c>
      <c r="C15">
        <v>4.9447099999999997</v>
      </c>
      <c r="D15">
        <v>5.3126699999999998</v>
      </c>
      <c r="E15">
        <f t="shared" si="0"/>
        <v>5.6460166666666671</v>
      </c>
      <c r="F15">
        <v>1.47116</v>
      </c>
      <c r="G15">
        <v>1.4369799999999999</v>
      </c>
      <c r="H15">
        <v>1.45112</v>
      </c>
      <c r="I15">
        <f t="shared" si="1"/>
        <v>1.4530866666666666</v>
      </c>
      <c r="J15">
        <f t="shared" si="2"/>
        <v>3.8855333244633266</v>
      </c>
      <c r="K15">
        <f t="shared" si="4"/>
        <v>1.9581126351196734</v>
      </c>
      <c r="L15">
        <f t="shared" si="5"/>
        <v>7.473545795957469E-3</v>
      </c>
      <c r="M15">
        <f t="shared" si="6"/>
        <v>2.1264732998906339</v>
      </c>
      <c r="N15">
        <v>0.23910400000000001</v>
      </c>
      <c r="O15" t="str">
        <f t="shared" si="3"/>
        <v>Up</v>
      </c>
      <c r="P15" t="str">
        <f t="shared" si="7"/>
        <v>sig</v>
      </c>
      <c r="Q15" t="str">
        <f t="shared" si="8"/>
        <v>non.sig</v>
      </c>
    </row>
    <row r="16" spans="1:17" x14ac:dyDescent="0.35">
      <c r="A16" t="s">
        <v>31</v>
      </c>
      <c r="B16">
        <v>3.2410399999999999</v>
      </c>
      <c r="C16">
        <v>3.5794999999999999</v>
      </c>
      <c r="D16">
        <v>3.7354599999999998</v>
      </c>
      <c r="E16">
        <f t="shared" si="0"/>
        <v>3.5186666666666664</v>
      </c>
      <c r="F16">
        <v>1.53616</v>
      </c>
      <c r="G16">
        <v>1.6838200000000001</v>
      </c>
      <c r="H16">
        <v>1.5444500000000001</v>
      </c>
      <c r="I16">
        <f t="shared" si="1"/>
        <v>1.5881433333333332</v>
      </c>
      <c r="J16">
        <f t="shared" si="2"/>
        <v>2.2155850752346029</v>
      </c>
      <c r="K16">
        <f t="shared" si="4"/>
        <v>1.1476877252723174</v>
      </c>
      <c r="L16">
        <f t="shared" si="5"/>
        <v>2.6613834826895414E-3</v>
      </c>
      <c r="M16">
        <f t="shared" si="6"/>
        <v>2.5748925428042737</v>
      </c>
      <c r="N16">
        <v>0.18202599999999999</v>
      </c>
      <c r="O16" t="str">
        <f t="shared" si="3"/>
        <v>Up</v>
      </c>
      <c r="P16" t="str">
        <f t="shared" si="7"/>
        <v>sig</v>
      </c>
      <c r="Q16" t="str">
        <f t="shared" si="8"/>
        <v>non.sig</v>
      </c>
    </row>
    <row r="17" spans="1:17" x14ac:dyDescent="0.35">
      <c r="A17" t="s">
        <v>12</v>
      </c>
      <c r="B17">
        <v>12.0075</v>
      </c>
      <c r="C17">
        <v>7.8673500000000001</v>
      </c>
      <c r="D17">
        <v>8.4966899999999992</v>
      </c>
      <c r="E17">
        <f t="shared" ref="E17:E26" si="9">AVERAGE(B17:D17)</f>
        <v>9.457180000000001</v>
      </c>
      <c r="F17">
        <v>3.8736899999999999</v>
      </c>
      <c r="G17">
        <v>4.5417500000000004</v>
      </c>
      <c r="H17">
        <v>4.4093499999999999</v>
      </c>
      <c r="I17">
        <f t="shared" ref="I17:I26" si="10">AVERAGE(F17:H17)</f>
        <v>4.2749300000000003</v>
      </c>
      <c r="J17">
        <f t="shared" ref="J17:J26" si="11">E17/I17</f>
        <v>2.2122420718000062</v>
      </c>
      <c r="K17">
        <f t="shared" si="4"/>
        <v>1.1455092592965659</v>
      </c>
      <c r="L17">
        <f t="shared" si="5"/>
        <v>3.691705563094333E-2</v>
      </c>
      <c r="M17">
        <f t="shared" si="6"/>
        <v>1.4327729440011032</v>
      </c>
      <c r="N17">
        <v>0.1004892</v>
      </c>
      <c r="O17" t="str">
        <f t="shared" si="3"/>
        <v>Up</v>
      </c>
      <c r="P17" s="7" t="str">
        <f t="shared" si="7"/>
        <v>sig</v>
      </c>
      <c r="Q17" t="str">
        <f t="shared" si="8"/>
        <v>non.sig</v>
      </c>
    </row>
    <row r="18" spans="1:17" x14ac:dyDescent="0.35">
      <c r="A18" t="s">
        <v>40</v>
      </c>
      <c r="B18">
        <v>1</v>
      </c>
      <c r="C18">
        <v>0.85119999999999996</v>
      </c>
      <c r="D18">
        <v>0.89178999999999997</v>
      </c>
      <c r="E18">
        <f t="shared" si="9"/>
        <v>0.91432999999999998</v>
      </c>
      <c r="F18">
        <v>0.68208000000000002</v>
      </c>
      <c r="G18">
        <v>0.65107999999999999</v>
      </c>
      <c r="H18">
        <v>0.65254000000000001</v>
      </c>
      <c r="I18">
        <f t="shared" si="10"/>
        <v>0.66190000000000004</v>
      </c>
      <c r="J18">
        <f t="shared" si="11"/>
        <v>1.3813718084302764</v>
      </c>
      <c r="K18">
        <f t="shared" si="4"/>
        <v>0.46610168598467572</v>
      </c>
      <c r="L18">
        <f t="shared" si="5"/>
        <v>9.1569064876489675E-3</v>
      </c>
      <c r="M18">
        <f t="shared" si="6"/>
        <v>2.0382512209017194</v>
      </c>
      <c r="N18">
        <v>0.13479550000000001</v>
      </c>
      <c r="O18" t="str">
        <f t="shared" si="3"/>
        <v>Down</v>
      </c>
      <c r="P18" t="str">
        <f t="shared" si="7"/>
        <v>sig</v>
      </c>
      <c r="Q18" t="str">
        <f t="shared" si="8"/>
        <v>non.sig</v>
      </c>
    </row>
    <row r="19" spans="1:17" x14ac:dyDescent="0.35">
      <c r="A19" t="s">
        <v>15</v>
      </c>
      <c r="B19">
        <v>3.0230299999999999</v>
      </c>
      <c r="C19">
        <v>3.46279</v>
      </c>
      <c r="D19">
        <v>3.75467</v>
      </c>
      <c r="E19">
        <f t="shared" si="9"/>
        <v>3.4134966666666671</v>
      </c>
      <c r="F19">
        <v>1.57545</v>
      </c>
      <c r="G19">
        <v>1.63273</v>
      </c>
      <c r="H19">
        <v>1.33145</v>
      </c>
      <c r="I19">
        <f t="shared" si="10"/>
        <v>1.5132099999999999</v>
      </c>
      <c r="J19">
        <f t="shared" si="11"/>
        <v>2.255798380044189</v>
      </c>
      <c r="K19">
        <f t="shared" si="4"/>
        <v>1.1736381275287961</v>
      </c>
      <c r="L19">
        <f t="shared" si="5"/>
        <v>1.0794062227544976E-2</v>
      </c>
      <c r="M19">
        <f t="shared" si="6"/>
        <v>1.9668150825649027</v>
      </c>
      <c r="N19">
        <v>3.8626380000000002E-2</v>
      </c>
      <c r="O19" t="str">
        <f t="shared" si="3"/>
        <v>Up</v>
      </c>
      <c r="P19" s="7" t="str">
        <f t="shared" si="7"/>
        <v>sig</v>
      </c>
      <c r="Q19" s="7" t="str">
        <f t="shared" si="8"/>
        <v>sig</v>
      </c>
    </row>
    <row r="20" spans="1:17" x14ac:dyDescent="0.35">
      <c r="A20" t="s">
        <v>92</v>
      </c>
      <c r="B20">
        <v>0.33428000000000002</v>
      </c>
      <c r="C20">
        <v>0.32049</v>
      </c>
      <c r="D20">
        <v>0.34991</v>
      </c>
      <c r="E20">
        <f t="shared" si="9"/>
        <v>0.33489333333333332</v>
      </c>
      <c r="F20">
        <v>1.12391</v>
      </c>
      <c r="G20">
        <v>0.91759999999999997</v>
      </c>
      <c r="H20">
        <v>1.07362</v>
      </c>
      <c r="I20">
        <f t="shared" si="10"/>
        <v>1.0383766666666665</v>
      </c>
      <c r="J20">
        <f t="shared" si="11"/>
        <v>0.32251623527750051</v>
      </c>
      <c r="K20">
        <f t="shared" si="4"/>
        <v>-1.6325563081040635</v>
      </c>
      <c r="L20">
        <f t="shared" si="5"/>
        <v>3.1930488013836682E-3</v>
      </c>
      <c r="M20">
        <f t="shared" si="6"/>
        <v>2.4957944438126773</v>
      </c>
      <c r="N20">
        <v>0.44361390000000001</v>
      </c>
      <c r="O20" t="str">
        <f t="shared" si="3"/>
        <v>Down</v>
      </c>
      <c r="P20" t="str">
        <f t="shared" si="7"/>
        <v>sig</v>
      </c>
      <c r="Q20" t="str">
        <f t="shared" si="8"/>
        <v>non.sig</v>
      </c>
    </row>
    <row r="21" spans="1:17" x14ac:dyDescent="0.35">
      <c r="A21" t="s">
        <v>27</v>
      </c>
      <c r="B21">
        <v>2.57823</v>
      </c>
      <c r="C21">
        <v>2.9547599999999998</v>
      </c>
      <c r="D21">
        <v>3.1474799999999998</v>
      </c>
      <c r="E21">
        <f t="shared" si="9"/>
        <v>2.8934899999999999</v>
      </c>
      <c r="F21">
        <v>0.72529999999999994</v>
      </c>
      <c r="G21">
        <v>0.73821000000000003</v>
      </c>
      <c r="H21">
        <v>0.76427999999999996</v>
      </c>
      <c r="I21">
        <f t="shared" si="10"/>
        <v>0.74259666666666657</v>
      </c>
      <c r="J21">
        <f t="shared" si="11"/>
        <v>3.8964489471628836</v>
      </c>
      <c r="K21">
        <f t="shared" si="4"/>
        <v>1.962159913696071</v>
      </c>
      <c r="L21">
        <f t="shared" si="5"/>
        <v>2.6280823917118157E-3</v>
      </c>
      <c r="M21">
        <f t="shared" si="6"/>
        <v>2.5803610235472281</v>
      </c>
      <c r="N21">
        <v>0.28651209999999999</v>
      </c>
      <c r="O21" t="str">
        <f t="shared" si="3"/>
        <v>Up</v>
      </c>
      <c r="P21" t="str">
        <f t="shared" si="7"/>
        <v>sig</v>
      </c>
      <c r="Q21" t="str">
        <f t="shared" si="8"/>
        <v>non.sig</v>
      </c>
    </row>
    <row r="22" spans="1:17" x14ac:dyDescent="0.35">
      <c r="A22" t="s">
        <v>18</v>
      </c>
      <c r="B22">
        <v>0.34742000000000001</v>
      </c>
      <c r="C22">
        <v>2.2899400000000001</v>
      </c>
      <c r="D22">
        <v>1.6237299999999999</v>
      </c>
      <c r="E22">
        <f t="shared" si="9"/>
        <v>1.4203633333333334</v>
      </c>
      <c r="F22">
        <v>2.7366899999999998</v>
      </c>
      <c r="G22">
        <v>3.07315</v>
      </c>
      <c r="H22">
        <v>2.9307500000000002</v>
      </c>
      <c r="I22">
        <f t="shared" si="10"/>
        <v>2.9135299999999997</v>
      </c>
      <c r="J22">
        <f t="shared" si="11"/>
        <v>0.48750599215842416</v>
      </c>
      <c r="K22">
        <f t="shared" si="4"/>
        <v>-1.036508143093599</v>
      </c>
      <c r="L22">
        <f t="shared" si="5"/>
        <v>4.3677153424593218E-2</v>
      </c>
      <c r="M22">
        <f t="shared" si="6"/>
        <v>1.3597456736979114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t="s">
        <v>13</v>
      </c>
      <c r="B23">
        <v>2.2460100000000001</v>
      </c>
      <c r="C23">
        <v>2.0912600000000001</v>
      </c>
      <c r="D23">
        <v>2.1381100000000002</v>
      </c>
      <c r="E23">
        <f t="shared" si="9"/>
        <v>2.1584600000000003</v>
      </c>
      <c r="F23">
        <v>1.3286</v>
      </c>
      <c r="G23">
        <v>1.33765</v>
      </c>
      <c r="H23">
        <v>1.3262100000000001</v>
      </c>
      <c r="I23">
        <f t="shared" si="10"/>
        <v>1.3308199999999999</v>
      </c>
      <c r="J23">
        <f t="shared" si="11"/>
        <v>1.6219022858087497</v>
      </c>
      <c r="K23">
        <f t="shared" si="4"/>
        <v>0.69768690461955396</v>
      </c>
      <c r="L23">
        <f t="shared" si="5"/>
        <v>1.6688680693238377E-3</v>
      </c>
      <c r="M23">
        <f t="shared" si="6"/>
        <v>2.7775779946744743</v>
      </c>
      <c r="N23">
        <v>0.14987059999999999</v>
      </c>
      <c r="O23" t="str">
        <f t="shared" si="3"/>
        <v>Down</v>
      </c>
      <c r="P23" t="str">
        <f t="shared" si="7"/>
        <v>sig</v>
      </c>
      <c r="Q23" t="str">
        <f t="shared" si="8"/>
        <v>non.sig</v>
      </c>
    </row>
    <row r="24" spans="1:17" x14ac:dyDescent="0.35">
      <c r="A24" t="s">
        <v>58</v>
      </c>
      <c r="B24">
        <v>2.7089300000000001</v>
      </c>
      <c r="C24">
        <v>0.86377000000000004</v>
      </c>
      <c r="D24">
        <v>0.60746</v>
      </c>
      <c r="E24">
        <f t="shared" si="9"/>
        <v>1.3933866666666666</v>
      </c>
      <c r="F24">
        <v>0.51263999999999998</v>
      </c>
      <c r="G24">
        <v>0.52505999999999997</v>
      </c>
      <c r="H24">
        <v>0.61124999999999996</v>
      </c>
      <c r="I24">
        <f t="shared" si="10"/>
        <v>0.54965000000000008</v>
      </c>
      <c r="J24">
        <f t="shared" si="11"/>
        <v>2.5350435125382815</v>
      </c>
      <c r="K24">
        <f t="shared" si="4"/>
        <v>1.3420105104571924</v>
      </c>
      <c r="L24">
        <f t="shared" si="5"/>
        <v>0.17119140201440658</v>
      </c>
      <c r="M24">
        <f t="shared" si="6"/>
        <v>0.76651805129126938</v>
      </c>
      <c r="N24">
        <v>0.18202599999999999</v>
      </c>
      <c r="O24" t="str">
        <f t="shared" si="3"/>
        <v>Up</v>
      </c>
      <c r="P24" t="str">
        <f t="shared" si="7"/>
        <v>non.sig</v>
      </c>
      <c r="Q24" t="str">
        <f t="shared" si="8"/>
        <v>non.sig</v>
      </c>
    </row>
    <row r="25" spans="1:17" x14ac:dyDescent="0.35">
      <c r="A25" t="s">
        <v>23</v>
      </c>
      <c r="B25">
        <v>0.92068000000000005</v>
      </c>
      <c r="C25">
        <v>0.58448</v>
      </c>
      <c r="D25">
        <v>0.61287000000000003</v>
      </c>
      <c r="E25">
        <f t="shared" si="9"/>
        <v>0.70601000000000003</v>
      </c>
      <c r="F25">
        <v>5.8049999999999997E-2</v>
      </c>
      <c r="G25">
        <v>5.96E-2</v>
      </c>
      <c r="H25">
        <v>6.2810000000000005E-2</v>
      </c>
      <c r="I25">
        <f t="shared" si="10"/>
        <v>6.0153333333333336E-2</v>
      </c>
      <c r="J25">
        <f t="shared" si="11"/>
        <v>11.736839188739888</v>
      </c>
      <c r="K25">
        <f t="shared" si="4"/>
        <v>3.5529720279770358</v>
      </c>
      <c r="L25">
        <f t="shared" si="5"/>
        <v>1.3571586300451821E-2</v>
      </c>
      <c r="M25">
        <f t="shared" si="6"/>
        <v>1.8673693873240973</v>
      </c>
      <c r="N25">
        <v>0.24418709999999999</v>
      </c>
      <c r="O25" t="str">
        <f t="shared" si="3"/>
        <v>Up</v>
      </c>
      <c r="P25" t="str">
        <f t="shared" si="7"/>
        <v>sig</v>
      </c>
      <c r="Q25" t="str">
        <f t="shared" si="8"/>
        <v>non.sig</v>
      </c>
    </row>
    <row r="26" spans="1:17" x14ac:dyDescent="0.35">
      <c r="A26" t="s">
        <v>91</v>
      </c>
      <c r="B26">
        <v>2.1916099999999998</v>
      </c>
      <c r="C26">
        <v>1.9287700000000001</v>
      </c>
      <c r="D26">
        <v>1.8567400000000001</v>
      </c>
      <c r="E26">
        <f t="shared" si="9"/>
        <v>1.9923733333333333</v>
      </c>
      <c r="F26">
        <v>0.69201999999999997</v>
      </c>
      <c r="G26">
        <v>0.63338000000000005</v>
      </c>
      <c r="H26">
        <v>0.71223999999999998</v>
      </c>
      <c r="I26">
        <f t="shared" si="10"/>
        <v>0.67921333333333334</v>
      </c>
      <c r="J26">
        <f t="shared" si="11"/>
        <v>2.9333542725898587</v>
      </c>
      <c r="K26">
        <f t="shared" si="4"/>
        <v>1.5525513215016407</v>
      </c>
      <c r="L26">
        <f t="shared" si="5"/>
        <v>3.0416137421772384E-3</v>
      </c>
      <c r="M26">
        <f t="shared" si="6"/>
        <v>2.5168959383079774</v>
      </c>
      <c r="N26">
        <v>7.8097669999999994E-2</v>
      </c>
      <c r="O26" t="str">
        <f t="shared" si="3"/>
        <v>Up</v>
      </c>
      <c r="P26" s="7" t="str">
        <f t="shared" si="7"/>
        <v>sig</v>
      </c>
      <c r="Q26" t="str">
        <f t="shared" si="8"/>
        <v>non.sig</v>
      </c>
    </row>
    <row r="27" spans="1:17" x14ac:dyDescent="0.35">
      <c r="A27" t="s">
        <v>20</v>
      </c>
      <c r="B27">
        <v>2.4143699999999999</v>
      </c>
      <c r="C27">
        <v>2.5541299999999998</v>
      </c>
      <c r="D27">
        <v>2.7590400000000002</v>
      </c>
      <c r="E27">
        <f t="shared" ref="E27:E49" si="12">AVERAGE(B27:D27)</f>
        <v>2.5758466666666666</v>
      </c>
      <c r="F27">
        <v>1.1985300000000001</v>
      </c>
      <c r="G27">
        <v>1.1988399999999999</v>
      </c>
      <c r="H27">
        <v>1.2091400000000001</v>
      </c>
      <c r="I27">
        <f t="shared" ref="I27:I49" si="13">AVERAGE(F27:H27)</f>
        <v>1.20217</v>
      </c>
      <c r="J27">
        <f t="shared" ref="J27:J49" si="14">E27/I27</f>
        <v>2.1426642377256684</v>
      </c>
      <c r="K27">
        <f t="shared" si="4"/>
        <v>1.0994057928423551</v>
      </c>
      <c r="L27">
        <f t="shared" si="5"/>
        <v>2.4681570309168645E-3</v>
      </c>
      <c r="M27">
        <f t="shared" si="6"/>
        <v>2.6076272127542031</v>
      </c>
      <c r="N27">
        <v>6.9478810000000002E-2</v>
      </c>
      <c r="O27" t="str">
        <f t="shared" si="3"/>
        <v>Up</v>
      </c>
      <c r="P27" s="7" t="str">
        <f t="shared" si="7"/>
        <v>sig</v>
      </c>
      <c r="Q27" t="str">
        <f t="shared" si="8"/>
        <v>non.sig</v>
      </c>
    </row>
    <row r="28" spans="1:17" x14ac:dyDescent="0.35">
      <c r="A28" t="s">
        <v>34</v>
      </c>
      <c r="B28">
        <v>0.24071000000000001</v>
      </c>
      <c r="C28">
        <v>0.15436</v>
      </c>
      <c r="D28">
        <v>0.17343</v>
      </c>
      <c r="E28">
        <f t="shared" si="12"/>
        <v>0.1895</v>
      </c>
      <c r="F28">
        <v>0.49990000000000001</v>
      </c>
      <c r="G28">
        <v>0.49493999999999999</v>
      </c>
      <c r="H28">
        <v>0.4556</v>
      </c>
      <c r="I28">
        <f t="shared" si="13"/>
        <v>0.48347999999999997</v>
      </c>
      <c r="J28">
        <f t="shared" si="14"/>
        <v>0.39195002895673042</v>
      </c>
      <c r="K28">
        <f t="shared" si="4"/>
        <v>-1.3512583629239381</v>
      </c>
      <c r="L28">
        <f t="shared" si="5"/>
        <v>3.3612401345153036E-3</v>
      </c>
      <c r="M28">
        <f t="shared" si="6"/>
        <v>2.4735004594527186</v>
      </c>
      <c r="N28">
        <v>7.1017179999999999E-2</v>
      </c>
      <c r="O28" t="str">
        <f t="shared" si="3"/>
        <v>Down</v>
      </c>
      <c r="P28" s="7" t="str">
        <f t="shared" si="7"/>
        <v>sig</v>
      </c>
      <c r="Q28" t="str">
        <f t="shared" si="8"/>
        <v>non.sig</v>
      </c>
    </row>
    <row r="29" spans="1:17" x14ac:dyDescent="0.35">
      <c r="A29" t="s">
        <v>14</v>
      </c>
      <c r="B29">
        <v>8.4373400000000007</v>
      </c>
      <c r="C29">
        <v>5.8874599999999999</v>
      </c>
      <c r="D29">
        <v>5.8134100000000002</v>
      </c>
      <c r="E29">
        <f t="shared" si="12"/>
        <v>6.7127366666666672</v>
      </c>
      <c r="F29">
        <v>2.97478</v>
      </c>
      <c r="G29">
        <v>2.7898800000000001</v>
      </c>
      <c r="H29">
        <v>2.93222</v>
      </c>
      <c r="I29">
        <f t="shared" si="13"/>
        <v>2.8989600000000002</v>
      </c>
      <c r="J29">
        <f t="shared" si="14"/>
        <v>2.315567191912502</v>
      </c>
      <c r="K29">
        <f t="shared" si="4"/>
        <v>1.2113656210159105</v>
      </c>
      <c r="L29">
        <f t="shared" si="5"/>
        <v>2.1960594060297694E-2</v>
      </c>
      <c r="M29">
        <f t="shared" si="6"/>
        <v>1.6583559158786119</v>
      </c>
      <c r="N29">
        <v>0.16526940000000001</v>
      </c>
      <c r="O29" t="str">
        <f t="shared" si="3"/>
        <v>Up</v>
      </c>
      <c r="P29" t="str">
        <f t="shared" si="7"/>
        <v>sig</v>
      </c>
      <c r="Q29" t="str">
        <f t="shared" si="8"/>
        <v>non.sig</v>
      </c>
    </row>
    <row r="30" spans="1:17" x14ac:dyDescent="0.35">
      <c r="A30" t="s">
        <v>44</v>
      </c>
      <c r="B30">
        <v>1.62198</v>
      </c>
      <c r="C30">
        <v>1.39134</v>
      </c>
      <c r="D30">
        <v>1.4806299999999999</v>
      </c>
      <c r="E30">
        <f t="shared" si="12"/>
        <v>1.4979833333333332</v>
      </c>
      <c r="F30">
        <v>0.99822</v>
      </c>
      <c r="G30">
        <v>1.05172</v>
      </c>
      <c r="H30">
        <v>1.0097100000000001</v>
      </c>
      <c r="I30">
        <f t="shared" si="13"/>
        <v>1.0198833333333333</v>
      </c>
      <c r="J30">
        <f t="shared" si="14"/>
        <v>1.4687791087215858</v>
      </c>
      <c r="K30">
        <f t="shared" si="4"/>
        <v>0.55461744374037136</v>
      </c>
      <c r="L30">
        <f t="shared" si="5"/>
        <v>1.4123316001043589E-2</v>
      </c>
      <c r="M30">
        <f t="shared" si="6"/>
        <v>1.8500633236893416</v>
      </c>
      <c r="N30">
        <v>0.40906480000000001</v>
      </c>
      <c r="O30" t="str">
        <f t="shared" si="3"/>
        <v>Down</v>
      </c>
      <c r="P30" t="str">
        <f t="shared" si="7"/>
        <v>sig</v>
      </c>
      <c r="Q30" t="str">
        <f t="shared" si="8"/>
        <v>non.sig</v>
      </c>
    </row>
    <row r="31" spans="1:17" x14ac:dyDescent="0.35">
      <c r="A31" t="s">
        <v>37</v>
      </c>
      <c r="B31">
        <v>2.26939</v>
      </c>
      <c r="C31">
        <v>1.88618</v>
      </c>
      <c r="D31">
        <v>1.5877699999999999</v>
      </c>
      <c r="E31">
        <f t="shared" si="12"/>
        <v>1.9144466666666666</v>
      </c>
      <c r="F31">
        <v>0.38638</v>
      </c>
      <c r="G31">
        <v>0.44008000000000003</v>
      </c>
      <c r="H31">
        <v>0.42975999999999998</v>
      </c>
      <c r="I31">
        <f t="shared" si="13"/>
        <v>0.41873999999999995</v>
      </c>
      <c r="J31">
        <f t="shared" si="14"/>
        <v>4.5719221155530088</v>
      </c>
      <c r="K31">
        <f t="shared" si="4"/>
        <v>2.1928008268982992</v>
      </c>
      <c r="L31">
        <f t="shared" si="5"/>
        <v>9.6410592415800307E-3</v>
      </c>
      <c r="M31">
        <f t="shared" si="6"/>
        <v>2.0158752485140314</v>
      </c>
      <c r="N31">
        <v>0.30667689999999997</v>
      </c>
      <c r="O31" t="str">
        <f t="shared" si="3"/>
        <v>Up</v>
      </c>
      <c r="P31" t="str">
        <f t="shared" si="7"/>
        <v>sig</v>
      </c>
      <c r="Q31" t="str">
        <f t="shared" si="8"/>
        <v>non.sig</v>
      </c>
    </row>
    <row r="32" spans="1:17" x14ac:dyDescent="0.35">
      <c r="A32" t="s">
        <v>78</v>
      </c>
      <c r="B32">
        <v>0.88673999999999997</v>
      </c>
      <c r="C32">
        <v>0.51427999999999996</v>
      </c>
      <c r="D32">
        <v>0.58225000000000005</v>
      </c>
      <c r="E32">
        <f t="shared" si="12"/>
        <v>0.66109000000000007</v>
      </c>
      <c r="F32">
        <v>0.50109999999999999</v>
      </c>
      <c r="G32">
        <v>0.52076999999999996</v>
      </c>
      <c r="H32">
        <v>0.46788999999999997</v>
      </c>
      <c r="I32">
        <f t="shared" si="13"/>
        <v>0.49658666666666657</v>
      </c>
      <c r="J32">
        <f t="shared" si="14"/>
        <v>1.3312681237246271</v>
      </c>
      <c r="K32">
        <f t="shared" si="4"/>
        <v>0.41280116614948814</v>
      </c>
      <c r="L32">
        <f t="shared" si="5"/>
        <v>0.1458686629046928</v>
      </c>
      <c r="M32">
        <f t="shared" si="6"/>
        <v>0.83603799795808786</v>
      </c>
      <c r="N32">
        <v>0.2521834</v>
      </c>
      <c r="O32" t="str">
        <f t="shared" si="3"/>
        <v>Down</v>
      </c>
      <c r="P32" t="str">
        <f t="shared" si="7"/>
        <v>non.sig</v>
      </c>
      <c r="Q32" t="str">
        <f t="shared" si="8"/>
        <v>non.sig</v>
      </c>
    </row>
    <row r="33" spans="1:17" x14ac:dyDescent="0.35">
      <c r="A33" t="s">
        <v>11</v>
      </c>
      <c r="B33">
        <v>3.0913200000000001</v>
      </c>
      <c r="C33">
        <v>2.9760900000000001</v>
      </c>
      <c r="D33">
        <v>3.2229800000000002</v>
      </c>
      <c r="E33">
        <f t="shared" si="12"/>
        <v>3.0967966666666666</v>
      </c>
      <c r="F33">
        <v>0.99406000000000005</v>
      </c>
      <c r="G33">
        <v>1</v>
      </c>
      <c r="H33">
        <v>0.97658999999999996</v>
      </c>
      <c r="I33">
        <f t="shared" si="13"/>
        <v>0.99021666666666663</v>
      </c>
      <c r="J33">
        <f t="shared" si="14"/>
        <v>3.1273929947991181</v>
      </c>
      <c r="K33">
        <f t="shared" si="4"/>
        <v>1.6449605227560342</v>
      </c>
      <c r="L33">
        <f t="shared" si="5"/>
        <v>6.8702939871127897E-4</v>
      </c>
      <c r="M33">
        <f t="shared" si="6"/>
        <v>3.1630246786247174</v>
      </c>
      <c r="N33">
        <v>0.14201459999999999</v>
      </c>
      <c r="O33" t="str">
        <f t="shared" si="3"/>
        <v>Up</v>
      </c>
      <c r="P33" t="str">
        <f t="shared" si="7"/>
        <v>sig</v>
      </c>
      <c r="Q33" t="str">
        <f t="shared" si="8"/>
        <v>non.sig</v>
      </c>
    </row>
    <row r="34" spans="1:17" x14ac:dyDescent="0.35">
      <c r="A34" t="s">
        <v>25</v>
      </c>
      <c r="B34">
        <v>2.1410900000000002</v>
      </c>
      <c r="C34">
        <v>1.5365899999999999</v>
      </c>
      <c r="D34">
        <v>1.6030800000000001</v>
      </c>
      <c r="E34">
        <f t="shared" si="12"/>
        <v>1.7602533333333332</v>
      </c>
      <c r="F34">
        <v>0.95291000000000003</v>
      </c>
      <c r="G34">
        <v>1.04671</v>
      </c>
      <c r="H34">
        <v>0.98662000000000005</v>
      </c>
      <c r="I34">
        <f t="shared" si="13"/>
        <v>0.99541333333333348</v>
      </c>
      <c r="J34">
        <f t="shared" si="14"/>
        <v>1.7683642306043716</v>
      </c>
      <c r="K34">
        <f t="shared" si="4"/>
        <v>0.82241545774232572</v>
      </c>
      <c r="L34">
        <f t="shared" si="5"/>
        <v>3.5310137256465035E-2</v>
      </c>
      <c r="M34">
        <f t="shared" si="6"/>
        <v>1.4521005942576473</v>
      </c>
      <c r="N34">
        <v>7.8097669999999994E-2</v>
      </c>
      <c r="O34" t="str">
        <f t="shared" si="3"/>
        <v>Down</v>
      </c>
      <c r="P34" s="7" t="str">
        <f t="shared" si="7"/>
        <v>sig</v>
      </c>
      <c r="Q34" t="str">
        <f t="shared" si="8"/>
        <v>non.sig</v>
      </c>
    </row>
    <row r="35" spans="1:17" x14ac:dyDescent="0.35">
      <c r="A35" t="s">
        <v>17</v>
      </c>
      <c r="B35">
        <v>2.8981699999999999</v>
      </c>
      <c r="C35">
        <v>3.1759200000000001</v>
      </c>
      <c r="D35">
        <v>3.4846900000000001</v>
      </c>
      <c r="E35">
        <f t="shared" si="12"/>
        <v>3.1862600000000003</v>
      </c>
      <c r="F35">
        <v>1.4781200000000001</v>
      </c>
      <c r="G35">
        <v>1.5176799999999999</v>
      </c>
      <c r="H35">
        <v>1.44651</v>
      </c>
      <c r="I35">
        <f t="shared" si="13"/>
        <v>1.4807699999999999</v>
      </c>
      <c r="J35">
        <f t="shared" si="14"/>
        <v>2.1517588822031786</v>
      </c>
      <c r="K35">
        <f t="shared" si="4"/>
        <v>1.1055164241125155</v>
      </c>
      <c r="L35">
        <f t="shared" si="5"/>
        <v>5.4778980819154372E-3</v>
      </c>
      <c r="M35">
        <f t="shared" si="6"/>
        <v>2.2613860521976994</v>
      </c>
      <c r="N35">
        <v>6.0317049999999997E-2</v>
      </c>
      <c r="O35" t="str">
        <f t="shared" si="3"/>
        <v>Up</v>
      </c>
      <c r="P35" s="7" t="str">
        <f t="shared" si="7"/>
        <v>sig</v>
      </c>
      <c r="Q35" t="str">
        <f t="shared" si="8"/>
        <v>non.sig</v>
      </c>
    </row>
    <row r="36" spans="1:17" x14ac:dyDescent="0.35">
      <c r="A36" t="s">
        <v>45</v>
      </c>
      <c r="B36">
        <v>1.2863</v>
      </c>
      <c r="C36">
        <v>1.1677599999999999</v>
      </c>
      <c r="D36">
        <v>1.0708299999999999</v>
      </c>
      <c r="E36">
        <f t="shared" si="12"/>
        <v>1.1749633333333334</v>
      </c>
      <c r="F36">
        <v>0.55193000000000003</v>
      </c>
      <c r="G36">
        <v>0.67030999999999996</v>
      </c>
      <c r="H36">
        <v>0.61040000000000005</v>
      </c>
      <c r="I36">
        <f t="shared" si="13"/>
        <v>0.61087999999999998</v>
      </c>
      <c r="J36">
        <f t="shared" si="14"/>
        <v>1.9233946656189977</v>
      </c>
      <c r="K36">
        <f t="shared" si="4"/>
        <v>0.9436548228499112</v>
      </c>
      <c r="L36">
        <f t="shared" si="5"/>
        <v>1.118428558633484E-2</v>
      </c>
      <c r="M36">
        <f t="shared" si="6"/>
        <v>1.9513917519179746</v>
      </c>
      <c r="N36">
        <v>0.1305047</v>
      </c>
      <c r="O36" t="str">
        <f t="shared" si="3"/>
        <v>Down</v>
      </c>
      <c r="P36" t="str">
        <f t="shared" si="7"/>
        <v>sig</v>
      </c>
      <c r="Q36" t="str">
        <f t="shared" si="8"/>
        <v>non.sig</v>
      </c>
    </row>
    <row r="37" spans="1:17" x14ac:dyDescent="0.35">
      <c r="A37" t="s">
        <v>61</v>
      </c>
      <c r="B37">
        <v>1.87365</v>
      </c>
      <c r="C37">
        <v>2.0756399999999999</v>
      </c>
      <c r="D37">
        <v>2.1552899999999999</v>
      </c>
      <c r="E37">
        <f t="shared" si="12"/>
        <v>2.0348600000000001</v>
      </c>
      <c r="F37">
        <v>2.39222</v>
      </c>
      <c r="G37">
        <v>2.6963599999999999</v>
      </c>
      <c r="H37">
        <v>2.68682</v>
      </c>
      <c r="I37">
        <f t="shared" si="13"/>
        <v>2.5918000000000001</v>
      </c>
      <c r="J37">
        <f t="shared" si="14"/>
        <v>0.7851145921753222</v>
      </c>
      <c r="K37">
        <f t="shared" si="4"/>
        <v>-0.34902485553578683</v>
      </c>
      <c r="L37">
        <f t="shared" si="5"/>
        <v>1.6536366374634761E-3</v>
      </c>
      <c r="M37">
        <f t="shared" si="6"/>
        <v>2.7815599141795384</v>
      </c>
      <c r="N37">
        <v>0.1157454</v>
      </c>
      <c r="O37" t="str">
        <f t="shared" si="3"/>
        <v>Down</v>
      </c>
      <c r="P37" s="7" t="str">
        <f t="shared" si="7"/>
        <v>sig</v>
      </c>
      <c r="Q37" t="str">
        <f t="shared" si="8"/>
        <v>non.sig</v>
      </c>
    </row>
    <row r="38" spans="1:17" x14ac:dyDescent="0.35">
      <c r="A38" t="s">
        <v>71</v>
      </c>
      <c r="B38">
        <v>0.35278999999999999</v>
      </c>
      <c r="C38">
        <v>0.55398000000000003</v>
      </c>
      <c r="D38">
        <v>0.56989999999999996</v>
      </c>
      <c r="E38">
        <f t="shared" si="12"/>
        <v>0.49222333333333329</v>
      </c>
      <c r="F38">
        <v>0.78288000000000002</v>
      </c>
      <c r="G38">
        <v>0.71996000000000004</v>
      </c>
      <c r="H38">
        <v>0.75575999999999999</v>
      </c>
      <c r="I38">
        <f t="shared" si="13"/>
        <v>0.75286666666666668</v>
      </c>
      <c r="J38">
        <f t="shared" si="14"/>
        <v>0.65379881342424506</v>
      </c>
      <c r="K38">
        <f t="shared" si="4"/>
        <v>-0.61308133611884708</v>
      </c>
      <c r="L38">
        <f t="shared" si="5"/>
        <v>4.5884189175623147E-2</v>
      </c>
      <c r="M38">
        <f t="shared" si="6"/>
        <v>1.3383369383557164</v>
      </c>
      <c r="N38">
        <v>0.41484349999999998</v>
      </c>
      <c r="O38" t="str">
        <f t="shared" si="3"/>
        <v>Down</v>
      </c>
      <c r="P38" t="str">
        <f t="shared" si="7"/>
        <v>sig</v>
      </c>
      <c r="Q38" t="str">
        <f t="shared" si="8"/>
        <v>non.sig</v>
      </c>
    </row>
    <row r="39" spans="1:17" x14ac:dyDescent="0.35">
      <c r="A39" t="s">
        <v>88</v>
      </c>
      <c r="B39">
        <v>0</v>
      </c>
      <c r="C39">
        <v>0</v>
      </c>
      <c r="D39">
        <v>0</v>
      </c>
      <c r="E39">
        <f t="shared" si="12"/>
        <v>0</v>
      </c>
      <c r="F39">
        <v>0</v>
      </c>
      <c r="G39">
        <v>0.17261000000000001</v>
      </c>
      <c r="H39">
        <v>0.16880999999999999</v>
      </c>
      <c r="I39">
        <f t="shared" si="13"/>
        <v>0.11380666666666667</v>
      </c>
      <c r="J39">
        <f t="shared" si="14"/>
        <v>0</v>
      </c>
      <c r="K39" t="e">
        <f t="shared" si="4"/>
        <v>#NUM!</v>
      </c>
      <c r="L39">
        <f t="shared" si="5"/>
        <v>9.1776993392209849E-2</v>
      </c>
      <c r="M39">
        <f t="shared" si="6"/>
        <v>1.0372661738647246</v>
      </c>
      <c r="N39">
        <v>0.105903</v>
      </c>
      <c r="O39" t="e">
        <f t="shared" si="3"/>
        <v>#NUM!</v>
      </c>
      <c r="P39" s="7" t="str">
        <f t="shared" si="7"/>
        <v>non.sig</v>
      </c>
      <c r="Q39" t="str">
        <f t="shared" si="8"/>
        <v>non.sig</v>
      </c>
    </row>
    <row r="40" spans="1:17" x14ac:dyDescent="0.35">
      <c r="A40" t="s">
        <v>73</v>
      </c>
      <c r="B40">
        <v>0.36281999999999998</v>
      </c>
      <c r="C40">
        <v>0.32571</v>
      </c>
      <c r="D40">
        <v>0.3493</v>
      </c>
      <c r="E40">
        <f t="shared" si="12"/>
        <v>0.34594333333333332</v>
      </c>
      <c r="F40">
        <v>0.39806999999999998</v>
      </c>
      <c r="G40">
        <v>0.4199</v>
      </c>
      <c r="H40">
        <v>0.40936</v>
      </c>
      <c r="I40">
        <f t="shared" si="13"/>
        <v>0.40911000000000003</v>
      </c>
      <c r="J40">
        <f t="shared" si="14"/>
        <v>0.84559979793535556</v>
      </c>
      <c r="K40">
        <f t="shared" si="4"/>
        <v>-0.24195306291333132</v>
      </c>
      <c r="L40">
        <f t="shared" si="5"/>
        <v>3.2999393078018191E-2</v>
      </c>
      <c r="M40">
        <f t="shared" si="6"/>
        <v>1.481494047555189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t="s">
        <v>80</v>
      </c>
      <c r="B41">
        <v>0.37247999999999998</v>
      </c>
      <c r="C41">
        <v>0.21592</v>
      </c>
      <c r="D41">
        <v>0.22634000000000001</v>
      </c>
      <c r="E41">
        <f t="shared" si="12"/>
        <v>0.27157999999999999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1.6465079216221475E-2</v>
      </c>
      <c r="M41">
        <f t="shared" si="6"/>
        <v>1.7834361754844084</v>
      </c>
      <c r="N41">
        <v>3.5939409999999998E-2</v>
      </c>
      <c r="O41" t="e">
        <f t="shared" si="3"/>
        <v>#DIV/0!</v>
      </c>
      <c r="P41" s="7" t="str">
        <f t="shared" si="7"/>
        <v>sig</v>
      </c>
      <c r="Q41" s="7" t="str">
        <f t="shared" si="8"/>
        <v>sig</v>
      </c>
    </row>
    <row r="42" spans="1:17" x14ac:dyDescent="0.35">
      <c r="A42" t="s">
        <v>55</v>
      </c>
      <c r="B42">
        <v>1.6504399999999999</v>
      </c>
      <c r="C42">
        <v>1.8103199999999999</v>
      </c>
      <c r="D42">
        <v>1.8341700000000001</v>
      </c>
      <c r="E42">
        <f t="shared" si="12"/>
        <v>1.7649766666666666</v>
      </c>
      <c r="F42">
        <v>4.1193400000000002</v>
      </c>
      <c r="G42">
        <v>3.9215900000000001</v>
      </c>
      <c r="H42">
        <v>3.88706</v>
      </c>
      <c r="I42">
        <f t="shared" si="13"/>
        <v>3.9759966666666666</v>
      </c>
      <c r="J42">
        <f t="shared" si="14"/>
        <v>0.44390798449696889</v>
      </c>
      <c r="K42">
        <f t="shared" si="4"/>
        <v>-1.1716674364821089</v>
      </c>
      <c r="L42">
        <f t="shared" si="5"/>
        <v>1.7205619414339143E-3</v>
      </c>
      <c r="M42">
        <f t="shared" si="6"/>
        <v>2.7643296878563488</v>
      </c>
      <c r="N42">
        <v>9.7285940000000001E-2</v>
      </c>
      <c r="O42" t="str">
        <f t="shared" si="3"/>
        <v>Down</v>
      </c>
      <c r="P42" s="7" t="str">
        <f t="shared" si="7"/>
        <v>sig</v>
      </c>
      <c r="Q42" t="str">
        <f t="shared" si="8"/>
        <v>non.sig</v>
      </c>
    </row>
    <row r="43" spans="1:17" x14ac:dyDescent="0.35">
      <c r="A43" t="s">
        <v>50</v>
      </c>
      <c r="B43">
        <v>0.79418999999999995</v>
      </c>
      <c r="C43">
        <v>1</v>
      </c>
      <c r="D43">
        <v>1.0708</v>
      </c>
      <c r="E43">
        <f t="shared" si="12"/>
        <v>0.9549966666666666</v>
      </c>
      <c r="F43">
        <v>0.64088000000000001</v>
      </c>
      <c r="G43">
        <v>0.6129</v>
      </c>
      <c r="H43">
        <v>0.58475999999999995</v>
      </c>
      <c r="I43">
        <f t="shared" si="13"/>
        <v>0.61284666666666665</v>
      </c>
      <c r="J43">
        <f t="shared" si="14"/>
        <v>1.5582962568124707</v>
      </c>
      <c r="K43">
        <f t="shared" si="4"/>
        <v>0.63996953866470863</v>
      </c>
      <c r="L43">
        <f t="shared" si="5"/>
        <v>3.7006362401436232E-2</v>
      </c>
      <c r="M43">
        <f t="shared" si="6"/>
        <v>1.4317236024656825</v>
      </c>
      <c r="N43">
        <v>0.1157454</v>
      </c>
      <c r="O43" t="str">
        <f t="shared" si="3"/>
        <v>Down</v>
      </c>
      <c r="P43" t="str">
        <f t="shared" si="7"/>
        <v>sig</v>
      </c>
      <c r="Q43" t="str">
        <f t="shared" si="8"/>
        <v>non.sig</v>
      </c>
    </row>
    <row r="44" spans="1:17" x14ac:dyDescent="0.35">
      <c r="A44" t="s">
        <v>26</v>
      </c>
      <c r="B44">
        <v>0.48997000000000002</v>
      </c>
      <c r="C44">
        <v>0.49358999999999997</v>
      </c>
      <c r="D44">
        <v>0.52041000000000004</v>
      </c>
      <c r="E44">
        <f t="shared" si="12"/>
        <v>0.50132333333333334</v>
      </c>
      <c r="F44">
        <v>0.81613999999999998</v>
      </c>
      <c r="G44">
        <v>0.90024000000000004</v>
      </c>
      <c r="H44">
        <v>0.90427000000000002</v>
      </c>
      <c r="I44">
        <f t="shared" si="13"/>
        <v>0.87354999999999994</v>
      </c>
      <c r="J44">
        <f t="shared" si="14"/>
        <v>0.57389197336538655</v>
      </c>
      <c r="K44">
        <f t="shared" si="4"/>
        <v>-0.80114889833011982</v>
      </c>
      <c r="L44">
        <f t="shared" si="5"/>
        <v>2.057154950945079E-3</v>
      </c>
      <c r="M44">
        <f t="shared" si="6"/>
        <v>2.6867329947389433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t="s">
        <v>1</v>
      </c>
      <c r="B45">
        <v>0.48888999999999999</v>
      </c>
      <c r="C45">
        <v>0.36817</v>
      </c>
      <c r="D45">
        <v>0.32006000000000001</v>
      </c>
      <c r="E45">
        <f t="shared" si="12"/>
        <v>0.3923733333333333</v>
      </c>
      <c r="F45">
        <v>0</v>
      </c>
      <c r="G45">
        <v>0</v>
      </c>
      <c r="H45">
        <v>0</v>
      </c>
      <c r="I45">
        <f t="shared" si="13"/>
        <v>0</v>
      </c>
      <c r="J45" t="e">
        <f t="shared" si="14"/>
        <v>#DIV/0!</v>
      </c>
      <c r="K45" t="e">
        <f t="shared" si="4"/>
        <v>#DIV/0!</v>
      </c>
      <c r="L45">
        <f t="shared" si="5"/>
        <v>7.9939105914088576E-3</v>
      </c>
      <c r="M45">
        <f t="shared" si="6"/>
        <v>2.0972407134533113</v>
      </c>
      <c r="N45">
        <v>0.1446519</v>
      </c>
      <c r="O45" t="e">
        <f t="shared" si="3"/>
        <v>#DIV/0!</v>
      </c>
      <c r="P45" t="str">
        <f t="shared" si="7"/>
        <v>sig</v>
      </c>
      <c r="Q45" t="str">
        <f t="shared" si="8"/>
        <v>non.sig</v>
      </c>
    </row>
    <row r="46" spans="1:17" x14ac:dyDescent="0.35">
      <c r="A46" t="s">
        <v>86</v>
      </c>
      <c r="B46">
        <v>0.40073999999999999</v>
      </c>
      <c r="C46">
        <v>0.40261999999999998</v>
      </c>
      <c r="D46">
        <v>0.42381000000000002</v>
      </c>
      <c r="E46">
        <f t="shared" si="12"/>
        <v>0.40905666666666668</v>
      </c>
      <c r="F46">
        <v>1.1899599999999999</v>
      </c>
      <c r="G46">
        <v>1.42394</v>
      </c>
      <c r="H46">
        <v>1.2783899999999999</v>
      </c>
      <c r="I46">
        <f t="shared" si="13"/>
        <v>1.2974300000000001</v>
      </c>
      <c r="J46">
        <f t="shared" si="14"/>
        <v>0.31528226314072177</v>
      </c>
      <c r="K46">
        <f t="shared" si="4"/>
        <v>-1.6652840843925529</v>
      </c>
      <c r="L46">
        <f t="shared" si="5"/>
        <v>2.9978187609891018E-3</v>
      </c>
      <c r="M46">
        <f t="shared" si="6"/>
        <v>2.5231946268184955</v>
      </c>
      <c r="N46">
        <v>0.26787640000000001</v>
      </c>
      <c r="O46" t="str">
        <f t="shared" si="3"/>
        <v>Down</v>
      </c>
      <c r="P46" t="str">
        <f t="shared" si="7"/>
        <v>sig</v>
      </c>
      <c r="Q46" t="str">
        <f t="shared" si="8"/>
        <v>non.sig</v>
      </c>
    </row>
    <row r="47" spans="1:17" x14ac:dyDescent="0.35">
      <c r="A47" t="s">
        <v>29</v>
      </c>
      <c r="B47">
        <v>2.1173199999999999</v>
      </c>
      <c r="C47">
        <v>2.6732900000000002</v>
      </c>
      <c r="D47">
        <v>2.93032</v>
      </c>
      <c r="E47">
        <f t="shared" si="12"/>
        <v>2.5736433333333335</v>
      </c>
      <c r="F47">
        <v>4.9113699999999998</v>
      </c>
      <c r="G47">
        <v>4.0912100000000002</v>
      </c>
      <c r="H47">
        <v>3.8599700000000001</v>
      </c>
      <c r="I47">
        <f t="shared" si="13"/>
        <v>4.2875166666666669</v>
      </c>
      <c r="J47">
        <f t="shared" si="14"/>
        <v>0.60026433327761608</v>
      </c>
      <c r="K47">
        <f t="shared" si="4"/>
        <v>-0.73633014694953758</v>
      </c>
      <c r="L47">
        <f t="shared" si="5"/>
        <v>4.5855550773354625E-2</v>
      </c>
      <c r="M47">
        <f t="shared" si="6"/>
        <v>1.3386080858537728</v>
      </c>
      <c r="N47">
        <v>7.3012759999999996E-2</v>
      </c>
      <c r="O47" t="str">
        <f t="shared" si="3"/>
        <v>Down</v>
      </c>
      <c r="P47" s="7" t="str">
        <f t="shared" si="7"/>
        <v>sig</v>
      </c>
      <c r="Q47" t="str">
        <f t="shared" si="8"/>
        <v>non.sig</v>
      </c>
    </row>
    <row r="48" spans="1:17" x14ac:dyDescent="0.35">
      <c r="A48" t="s">
        <v>54</v>
      </c>
      <c r="B48">
        <v>0.94796999999999998</v>
      </c>
      <c r="C48">
        <v>1.03837</v>
      </c>
      <c r="D48">
        <v>1.0602400000000001</v>
      </c>
      <c r="E48">
        <f t="shared" si="12"/>
        <v>1.0155266666666667</v>
      </c>
      <c r="F48">
        <v>1.29667</v>
      </c>
      <c r="G48">
        <v>1.37347</v>
      </c>
      <c r="H48">
        <v>1.28772</v>
      </c>
      <c r="I48">
        <f t="shared" si="13"/>
        <v>1.3192866666666667</v>
      </c>
      <c r="J48">
        <f t="shared" si="14"/>
        <v>0.76975436220583848</v>
      </c>
      <c r="K48">
        <f t="shared" si="4"/>
        <v>-0.37752995682656082</v>
      </c>
      <c r="L48">
        <f t="shared" si="5"/>
        <v>7.780676285768973E-3</v>
      </c>
      <c r="M48">
        <f t="shared" si="6"/>
        <v>2.1089826530857643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t="s">
        <v>43</v>
      </c>
      <c r="B49">
        <v>1.98654</v>
      </c>
      <c r="C49">
        <v>2.0210900000000001</v>
      </c>
      <c r="D49">
        <v>2.1611099999999999</v>
      </c>
      <c r="E49">
        <f t="shared" si="12"/>
        <v>2.0562466666666666</v>
      </c>
      <c r="F49">
        <v>3.0109499999999998</v>
      </c>
      <c r="G49">
        <v>3.2531599999999998</v>
      </c>
      <c r="H49">
        <v>3.1591800000000001</v>
      </c>
      <c r="I49">
        <f t="shared" si="13"/>
        <v>3.1410966666666664</v>
      </c>
      <c r="J49">
        <f t="shared" si="14"/>
        <v>0.65462699333247731</v>
      </c>
      <c r="K49">
        <f t="shared" si="4"/>
        <v>-0.61125500221445228</v>
      </c>
      <c r="L49">
        <f t="shared" si="5"/>
        <v>2.3104436305127125E-3</v>
      </c>
      <c r="M49">
        <f t="shared" si="6"/>
        <v>2.6363046227981273</v>
      </c>
      <c r="N49">
        <v>0.28569870000000003</v>
      </c>
      <c r="O49" t="str">
        <f t="shared" si="3"/>
        <v>Down</v>
      </c>
      <c r="P49" t="str">
        <f t="shared" si="7"/>
        <v>sig</v>
      </c>
      <c r="Q49" t="str">
        <f t="shared" si="8"/>
        <v>non.sig</v>
      </c>
    </row>
    <row r="50" spans="1:17" x14ac:dyDescent="0.35">
      <c r="A50" t="s">
        <v>52</v>
      </c>
      <c r="B50">
        <v>0.63078000000000001</v>
      </c>
      <c r="C50">
        <v>0.57403000000000004</v>
      </c>
      <c r="D50">
        <v>0.61101000000000005</v>
      </c>
      <c r="E50">
        <f t="shared" ref="E50:E59" si="15">AVERAGE(B50:D50)</f>
        <v>0.60527333333333344</v>
      </c>
      <c r="F50">
        <v>0.77124000000000004</v>
      </c>
      <c r="G50">
        <v>0.71213000000000004</v>
      </c>
      <c r="H50">
        <v>0.73775999999999997</v>
      </c>
      <c r="I50">
        <f t="shared" ref="I50:I59" si="16">AVERAGE(F50:H50)</f>
        <v>0.74037666666666668</v>
      </c>
      <c r="J50">
        <f t="shared" ref="J50:J59" si="17">E50/I50</f>
        <v>0.81752081147884192</v>
      </c>
      <c r="K50">
        <f t="shared" si="4"/>
        <v>-0.29067263738349242</v>
      </c>
      <c r="L50">
        <f t="shared" si="5"/>
        <v>4.8984966598799933E-4</v>
      </c>
      <c r="M50">
        <f t="shared" si="6"/>
        <v>3.3099371837457827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64</v>
      </c>
      <c r="B51">
        <v>0.37468000000000001</v>
      </c>
      <c r="C51">
        <v>0.40758</v>
      </c>
      <c r="D51">
        <v>0.39105000000000001</v>
      </c>
      <c r="E51">
        <f t="shared" si="15"/>
        <v>0.3911033333333333</v>
      </c>
      <c r="F51">
        <v>0.51768999999999998</v>
      </c>
      <c r="G51">
        <v>0.46878999999999998</v>
      </c>
      <c r="H51">
        <v>0.47308</v>
      </c>
      <c r="I51">
        <f t="shared" si="16"/>
        <v>0.48652000000000001</v>
      </c>
      <c r="J51">
        <f t="shared" si="17"/>
        <v>0.80387925128120796</v>
      </c>
      <c r="K51">
        <f t="shared" si="4"/>
        <v>-0.31494928087182106</v>
      </c>
      <c r="L51">
        <f t="shared" si="5"/>
        <v>3.0124446832680063E-2</v>
      </c>
      <c r="M51">
        <f t="shared" si="6"/>
        <v>1.5210809191795751</v>
      </c>
      <c r="N51">
        <v>5.342396E-2</v>
      </c>
      <c r="O51" t="str">
        <f t="shared" si="3"/>
        <v>Down</v>
      </c>
      <c r="P51" s="7" t="str">
        <f t="shared" si="7"/>
        <v>sig</v>
      </c>
      <c r="Q51" t="str">
        <f t="shared" si="8"/>
        <v>non.sig</v>
      </c>
    </row>
    <row r="52" spans="1:17" x14ac:dyDescent="0.35">
      <c r="A52" t="s">
        <v>70</v>
      </c>
      <c r="B52">
        <v>1.60721</v>
      </c>
      <c r="C52">
        <v>1.0944</v>
      </c>
      <c r="D52">
        <v>1.1636200000000001</v>
      </c>
      <c r="E52">
        <f t="shared" si="15"/>
        <v>1.2884100000000001</v>
      </c>
      <c r="F52">
        <v>2.0130599999999998</v>
      </c>
      <c r="G52">
        <v>2.01837</v>
      </c>
      <c r="H52">
        <v>1.9857100000000001</v>
      </c>
      <c r="I52">
        <f t="shared" si="16"/>
        <v>2.0057133333333335</v>
      </c>
      <c r="J52">
        <f t="shared" si="17"/>
        <v>0.64236996313863393</v>
      </c>
      <c r="K52">
        <f t="shared" si="4"/>
        <v>-0.63852366007083117</v>
      </c>
      <c r="L52">
        <f t="shared" si="5"/>
        <v>2.2753681864335688E-2</v>
      </c>
      <c r="M52">
        <f t="shared" si="6"/>
        <v>1.6429483183921103</v>
      </c>
      <c r="N52">
        <v>8.3178260000000004E-2</v>
      </c>
      <c r="O52" t="str">
        <f t="shared" si="3"/>
        <v>Down</v>
      </c>
      <c r="P52" s="7" t="str">
        <f t="shared" si="7"/>
        <v>sig</v>
      </c>
      <c r="Q52" t="str">
        <f t="shared" si="8"/>
        <v>non.sig</v>
      </c>
    </row>
    <row r="53" spans="1:17" x14ac:dyDescent="0.35">
      <c r="A53" t="s">
        <v>66</v>
      </c>
      <c r="B53">
        <v>1.2874699999999999</v>
      </c>
      <c r="C53">
        <v>3.1143800000000001</v>
      </c>
      <c r="D53">
        <v>3.2229800000000002</v>
      </c>
      <c r="E53">
        <f t="shared" si="15"/>
        <v>2.5416099999999999</v>
      </c>
      <c r="F53">
        <v>5.6844999999999999</v>
      </c>
      <c r="G53">
        <v>3.6959900000000001</v>
      </c>
      <c r="H53">
        <v>5.3245300000000002</v>
      </c>
      <c r="I53">
        <f t="shared" si="16"/>
        <v>4.901673333333334</v>
      </c>
      <c r="J53">
        <f t="shared" si="17"/>
        <v>0.51851884594512609</v>
      </c>
      <c r="K53">
        <f t="shared" si="4"/>
        <v>-0.94753166909386199</v>
      </c>
      <c r="L53">
        <f t="shared" si="5"/>
        <v>8.3564246011146426E-2</v>
      </c>
      <c r="M53">
        <f t="shared" si="6"/>
        <v>1.0779795010473816</v>
      </c>
      <c r="N53">
        <v>0.26911239999999997</v>
      </c>
      <c r="O53" t="str">
        <f t="shared" si="3"/>
        <v>Down</v>
      </c>
      <c r="P53" t="str">
        <f t="shared" si="7"/>
        <v>non.sig</v>
      </c>
      <c r="Q53" t="str">
        <f t="shared" si="8"/>
        <v>non.sig</v>
      </c>
    </row>
    <row r="54" spans="1:17" x14ac:dyDescent="0.35">
      <c r="A54" t="s">
        <v>89</v>
      </c>
      <c r="B54">
        <v>0.46277000000000001</v>
      </c>
      <c r="C54">
        <v>0.42098999999999998</v>
      </c>
      <c r="D54">
        <v>0.39454</v>
      </c>
      <c r="E54">
        <f t="shared" si="15"/>
        <v>0.42609999999999998</v>
      </c>
      <c r="F54">
        <v>1</v>
      </c>
      <c r="G54">
        <v>0.87712000000000001</v>
      </c>
      <c r="H54">
        <v>0.80686000000000002</v>
      </c>
      <c r="I54">
        <f t="shared" si="16"/>
        <v>0.89466000000000001</v>
      </c>
      <c r="J54">
        <f t="shared" si="17"/>
        <v>0.47627031497999239</v>
      </c>
      <c r="K54">
        <f t="shared" si="4"/>
        <v>-1.0701474638124917</v>
      </c>
      <c r="L54">
        <f t="shared" si="5"/>
        <v>3.0214553047235074E-3</v>
      </c>
      <c r="M54">
        <f t="shared" si="6"/>
        <v>2.5197838257264684</v>
      </c>
      <c r="N54">
        <v>8.2855849999999995E-2</v>
      </c>
      <c r="O54" t="str">
        <f t="shared" si="3"/>
        <v>Down</v>
      </c>
      <c r="P54" s="7" t="str">
        <f t="shared" si="7"/>
        <v>sig</v>
      </c>
      <c r="Q54" t="str">
        <f t="shared" si="8"/>
        <v>non.sig</v>
      </c>
    </row>
    <row r="55" spans="1:17" x14ac:dyDescent="0.35">
      <c r="A55" t="s">
        <v>76</v>
      </c>
      <c r="B55">
        <v>0.80122000000000004</v>
      </c>
      <c r="C55">
        <v>0.74675000000000002</v>
      </c>
      <c r="D55">
        <v>0.73209999999999997</v>
      </c>
      <c r="E55">
        <f t="shared" si="15"/>
        <v>0.76002333333333338</v>
      </c>
      <c r="F55">
        <v>0.88366999999999996</v>
      </c>
      <c r="G55">
        <v>0.84594999999999998</v>
      </c>
      <c r="H55">
        <v>0.83875999999999995</v>
      </c>
      <c r="I55">
        <f t="shared" si="16"/>
        <v>0.85612666666666659</v>
      </c>
      <c r="J55">
        <f t="shared" si="17"/>
        <v>0.88774636151971298</v>
      </c>
      <c r="K55">
        <f t="shared" si="4"/>
        <v>-0.17178055259884403</v>
      </c>
      <c r="L55">
        <f t="shared" si="5"/>
        <v>2.7511534205306941E-3</v>
      </c>
      <c r="M55">
        <f t="shared" si="6"/>
        <v>2.5604851901148513</v>
      </c>
      <c r="N55">
        <v>9.7285940000000001E-2</v>
      </c>
      <c r="O55" t="str">
        <f t="shared" si="3"/>
        <v>Down</v>
      </c>
      <c r="P55" s="7" t="str">
        <f t="shared" si="7"/>
        <v>sig</v>
      </c>
      <c r="Q55" t="str">
        <f t="shared" si="8"/>
        <v>non.sig</v>
      </c>
    </row>
    <row r="56" spans="1:17" x14ac:dyDescent="0.35">
      <c r="A56" t="s">
        <v>48</v>
      </c>
      <c r="B56">
        <v>0.63624000000000003</v>
      </c>
      <c r="C56">
        <v>0.57640999999999998</v>
      </c>
      <c r="D56">
        <v>0.61017999999999994</v>
      </c>
      <c r="E56">
        <f t="shared" si="15"/>
        <v>0.60760999999999998</v>
      </c>
      <c r="F56">
        <v>1.2959799999999999</v>
      </c>
      <c r="G56">
        <v>1.1323300000000001</v>
      </c>
      <c r="H56">
        <v>1.23424</v>
      </c>
      <c r="I56">
        <f t="shared" si="16"/>
        <v>1.2208499999999998</v>
      </c>
      <c r="J56">
        <f t="shared" si="17"/>
        <v>0.49769422943031505</v>
      </c>
      <c r="K56">
        <f t="shared" si="4"/>
        <v>-1.0066684352594724</v>
      </c>
      <c r="L56">
        <f t="shared" si="5"/>
        <v>1.2286056684780616E-3</v>
      </c>
      <c r="M56">
        <f t="shared" si="6"/>
        <v>2.9105874852861411</v>
      </c>
      <c r="N56">
        <v>0.43140420000000002</v>
      </c>
      <c r="O56" t="str">
        <f t="shared" si="3"/>
        <v>Down</v>
      </c>
      <c r="P56" t="str">
        <f t="shared" si="7"/>
        <v>sig</v>
      </c>
      <c r="Q56" t="str">
        <f t="shared" si="8"/>
        <v>non.sig</v>
      </c>
    </row>
    <row r="57" spans="1:17" x14ac:dyDescent="0.35">
      <c r="A57" t="s">
        <v>49</v>
      </c>
      <c r="B57">
        <v>0.44245000000000001</v>
      </c>
      <c r="C57">
        <v>0.49515999999999999</v>
      </c>
      <c r="D57">
        <v>0.51027</v>
      </c>
      <c r="E57">
        <f t="shared" si="15"/>
        <v>0.4826266666666667</v>
      </c>
      <c r="F57">
        <v>1.03746</v>
      </c>
      <c r="G57">
        <v>0.94382999999999995</v>
      </c>
      <c r="H57">
        <v>1.08179</v>
      </c>
      <c r="I57">
        <f t="shared" si="16"/>
        <v>1.0210266666666667</v>
      </c>
      <c r="J57">
        <f t="shared" si="17"/>
        <v>0.47268762160962169</v>
      </c>
      <c r="K57">
        <f t="shared" si="4"/>
        <v>-1.0810410099162917</v>
      </c>
      <c r="L57">
        <f t="shared" si="5"/>
        <v>3.5138849815454548E-3</v>
      </c>
      <c r="M57">
        <f t="shared" si="6"/>
        <v>2.4542124581786986</v>
      </c>
      <c r="N57">
        <v>7.3367720000000001E-3</v>
      </c>
      <c r="O57" t="str">
        <f t="shared" si="3"/>
        <v>Down</v>
      </c>
      <c r="P57" s="7" t="str">
        <f t="shared" si="7"/>
        <v>sig</v>
      </c>
      <c r="Q57" s="7" t="str">
        <f t="shared" si="8"/>
        <v>sig</v>
      </c>
    </row>
    <row r="58" spans="1:17" x14ac:dyDescent="0.35">
      <c r="A58" t="s">
        <v>47</v>
      </c>
      <c r="B58">
        <v>0.88990999999999998</v>
      </c>
      <c r="C58">
        <v>0.98377000000000003</v>
      </c>
      <c r="D58">
        <v>0.85902999999999996</v>
      </c>
      <c r="E58">
        <f t="shared" si="15"/>
        <v>0.91090333333333329</v>
      </c>
      <c r="F58">
        <v>1.6743399999999999</v>
      </c>
      <c r="G58">
        <v>1.46722</v>
      </c>
      <c r="H58">
        <v>1.5966100000000001</v>
      </c>
      <c r="I58">
        <f t="shared" si="16"/>
        <v>1.5793900000000001</v>
      </c>
      <c r="J58">
        <f t="shared" si="17"/>
        <v>0.57674376394261917</v>
      </c>
      <c r="K58">
        <f t="shared" si="4"/>
        <v>-0.79399759507350665</v>
      </c>
      <c r="L58">
        <f t="shared" si="5"/>
        <v>9.5038834293700563E-3</v>
      </c>
      <c r="M58">
        <f t="shared" si="6"/>
        <v>2.0220988992033497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t="s">
        <v>90</v>
      </c>
      <c r="B59">
        <v>0.30986999999999998</v>
      </c>
      <c r="C59">
        <v>0.37353999999999998</v>
      </c>
      <c r="D59">
        <v>0.31507000000000002</v>
      </c>
      <c r="E59">
        <f t="shared" si="15"/>
        <v>0.33282666666666666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1.8700810303127699E-3</v>
      </c>
      <c r="M59">
        <f t="shared" si="6"/>
        <v>2.7281395751451685</v>
      </c>
      <c r="N59">
        <v>8.9401820000000007E-2</v>
      </c>
      <c r="O59" t="e">
        <f t="shared" si="3"/>
        <v>#DIV/0!</v>
      </c>
      <c r="P59" s="7" t="str">
        <f t="shared" si="7"/>
        <v>sig</v>
      </c>
      <c r="Q59" t="str">
        <f t="shared" si="8"/>
        <v>non.sig</v>
      </c>
    </row>
    <row r="60" spans="1:17" x14ac:dyDescent="0.35">
      <c r="A60" t="s">
        <v>81</v>
      </c>
      <c r="B60">
        <v>0.24706</v>
      </c>
      <c r="C60">
        <v>0.19497</v>
      </c>
      <c r="D60">
        <v>0.19899</v>
      </c>
      <c r="E60">
        <f t="shared" ref="E60:E72" si="18">AVERAGE(B60:D60)</f>
        <v>0.21367333333333335</v>
      </c>
      <c r="F60">
        <v>0.60438000000000003</v>
      </c>
      <c r="G60">
        <v>0.72616999999999998</v>
      </c>
      <c r="H60">
        <v>0.71299000000000001</v>
      </c>
      <c r="I60">
        <f t="shared" ref="I60:I72" si="19">AVERAGE(F60:H60)</f>
        <v>0.68118000000000001</v>
      </c>
      <c r="J60">
        <f t="shared" ref="J60:J72" si="20">E60/I60</f>
        <v>0.3136811611223661</v>
      </c>
      <c r="K60">
        <f t="shared" si="4"/>
        <v>-1.6726292076295468</v>
      </c>
      <c r="L60">
        <f t="shared" si="5"/>
        <v>6.8564664282255048E-3</v>
      </c>
      <c r="M60">
        <f t="shared" si="6"/>
        <v>2.1638996461148587</v>
      </c>
      <c r="N60">
        <v>0.3421941</v>
      </c>
      <c r="O60" t="str">
        <f t="shared" si="3"/>
        <v>Down</v>
      </c>
      <c r="P60" t="str">
        <f t="shared" si="7"/>
        <v>sig</v>
      </c>
      <c r="Q60" t="str">
        <f t="shared" si="8"/>
        <v>non.sig</v>
      </c>
    </row>
    <row r="61" spans="1:17" x14ac:dyDescent="0.35">
      <c r="A61" t="s">
        <v>51</v>
      </c>
      <c r="B61">
        <v>0.30775999999999998</v>
      </c>
      <c r="C61">
        <v>0.32804</v>
      </c>
      <c r="D61">
        <v>0.35022999999999999</v>
      </c>
      <c r="E61">
        <f t="shared" si="18"/>
        <v>0.32867666666666667</v>
      </c>
      <c r="F61">
        <v>0.37833</v>
      </c>
      <c r="G61">
        <v>0.52492000000000005</v>
      </c>
      <c r="H61">
        <v>0.42715999999999998</v>
      </c>
      <c r="I61">
        <f t="shared" si="19"/>
        <v>0.44347000000000003</v>
      </c>
      <c r="J61">
        <f t="shared" si="20"/>
        <v>0.74114746581880775</v>
      </c>
      <c r="K61">
        <f t="shared" si="4"/>
        <v>-0.43216747133212707</v>
      </c>
      <c r="L61">
        <f t="shared" si="5"/>
        <v>5.3888341685821184E-2</v>
      </c>
      <c r="M61">
        <f t="shared" si="6"/>
        <v>1.268505180808843</v>
      </c>
      <c r="N61">
        <v>0.1041784</v>
      </c>
      <c r="O61" t="str">
        <f t="shared" si="3"/>
        <v>Down</v>
      </c>
      <c r="P61" s="7" t="str">
        <f t="shared" si="7"/>
        <v>non.sig</v>
      </c>
      <c r="Q61" t="str">
        <f t="shared" si="8"/>
        <v>non.sig</v>
      </c>
    </row>
    <row r="62" spans="1:17" x14ac:dyDescent="0.35">
      <c r="A62" t="s">
        <v>69</v>
      </c>
      <c r="B62">
        <v>0.31962000000000002</v>
      </c>
      <c r="C62">
        <v>0.36049999999999999</v>
      </c>
      <c r="D62">
        <v>0.38752999999999999</v>
      </c>
      <c r="E62">
        <f t="shared" si="18"/>
        <v>0.35588333333333333</v>
      </c>
      <c r="F62">
        <v>1.2704500000000001</v>
      </c>
      <c r="G62">
        <v>1.2615700000000001</v>
      </c>
      <c r="H62">
        <v>1.2521899999999999</v>
      </c>
      <c r="I62">
        <f t="shared" si="19"/>
        <v>1.2614033333333332</v>
      </c>
      <c r="J62">
        <f t="shared" si="20"/>
        <v>0.2821328626054051</v>
      </c>
      <c r="K62">
        <f t="shared" ref="K62:K81" si="21">LOG(J62,2)</f>
        <v>-1.8255533752362618</v>
      </c>
      <c r="L62">
        <f t="shared" si="5"/>
        <v>3.7990106104938964E-4</v>
      </c>
      <c r="M62">
        <f t="shared" si="6"/>
        <v>3.4203294934754149</v>
      </c>
      <c r="N62">
        <v>0.24241550000000001</v>
      </c>
      <c r="O62" t="str">
        <f t="shared" si="3"/>
        <v>Down</v>
      </c>
      <c r="P62" t="str">
        <f t="shared" si="7"/>
        <v>sig</v>
      </c>
      <c r="Q62" t="str">
        <f t="shared" si="8"/>
        <v>non.sig</v>
      </c>
    </row>
    <row r="63" spans="1:17" x14ac:dyDescent="0.35">
      <c r="A63" t="s">
        <v>63</v>
      </c>
      <c r="B63">
        <v>0.57886000000000004</v>
      </c>
      <c r="C63">
        <v>0.51954999999999996</v>
      </c>
      <c r="D63">
        <v>0.59206999999999999</v>
      </c>
      <c r="E63">
        <f t="shared" si="18"/>
        <v>0.56349333333333329</v>
      </c>
      <c r="F63">
        <v>0.48764999999999997</v>
      </c>
      <c r="G63">
        <v>0.58089000000000002</v>
      </c>
      <c r="H63">
        <v>0.5605</v>
      </c>
      <c r="I63">
        <f t="shared" si="19"/>
        <v>0.54301333333333335</v>
      </c>
      <c r="J63">
        <f t="shared" si="20"/>
        <v>1.0377154643225457</v>
      </c>
      <c r="K63">
        <f t="shared" si="21"/>
        <v>5.3410919144913735E-2</v>
      </c>
      <c r="L63">
        <f t="shared" si="5"/>
        <v>0.34491092447101424</v>
      </c>
      <c r="M63">
        <f t="shared" si="6"/>
        <v>0.46229304987052633</v>
      </c>
      <c r="N63">
        <v>7.0057339999999996E-2</v>
      </c>
      <c r="O63" t="str">
        <f t="shared" si="3"/>
        <v>Down</v>
      </c>
      <c r="P63" s="7" t="str">
        <f t="shared" si="7"/>
        <v>non.sig</v>
      </c>
      <c r="Q63" t="str">
        <f t="shared" si="8"/>
        <v>non.sig</v>
      </c>
    </row>
    <row r="64" spans="1:17" x14ac:dyDescent="0.35">
      <c r="A64" t="s">
        <v>57</v>
      </c>
      <c r="B64">
        <v>0.82669999999999999</v>
      </c>
      <c r="C64">
        <v>0.90751999999999999</v>
      </c>
      <c r="D64">
        <v>0.86850000000000005</v>
      </c>
      <c r="E64">
        <f t="shared" si="18"/>
        <v>0.86757333333333342</v>
      </c>
      <c r="F64">
        <v>1.70147</v>
      </c>
      <c r="G64">
        <v>1.5692699999999999</v>
      </c>
      <c r="H64">
        <v>1.4642999999999999</v>
      </c>
      <c r="I64">
        <f t="shared" si="19"/>
        <v>1.5783466666666666</v>
      </c>
      <c r="J64">
        <f t="shared" si="20"/>
        <v>0.54967223085760641</v>
      </c>
      <c r="K64">
        <f t="shared" si="21"/>
        <v>-0.8633564978401751</v>
      </c>
      <c r="L64">
        <f t="shared" si="5"/>
        <v>6.8690664237601893E-3</v>
      </c>
      <c r="M64">
        <f t="shared" si="6"/>
        <v>2.1631022839827101</v>
      </c>
      <c r="N64">
        <v>0.26911239999999997</v>
      </c>
      <c r="O64" t="str">
        <f t="shared" si="3"/>
        <v>Down</v>
      </c>
      <c r="P64" t="str">
        <f t="shared" si="7"/>
        <v>sig</v>
      </c>
      <c r="Q64" t="str">
        <f t="shared" si="8"/>
        <v>non.sig</v>
      </c>
    </row>
    <row r="65" spans="1:17" x14ac:dyDescent="0.35">
      <c r="A65" t="s">
        <v>87</v>
      </c>
      <c r="B65">
        <v>0.73536000000000001</v>
      </c>
      <c r="C65">
        <v>0.91146000000000005</v>
      </c>
      <c r="D65">
        <v>0.98282000000000003</v>
      </c>
      <c r="E65">
        <f t="shared" si="18"/>
        <v>0.8765466666666667</v>
      </c>
      <c r="F65">
        <v>1.3254600000000001</v>
      </c>
      <c r="G65">
        <v>1.34317</v>
      </c>
      <c r="H65">
        <v>1.4453100000000001</v>
      </c>
      <c r="I65">
        <f t="shared" si="19"/>
        <v>1.3713133333333334</v>
      </c>
      <c r="J65">
        <f t="shared" si="20"/>
        <v>0.63920232186176751</v>
      </c>
      <c r="K65">
        <f t="shared" si="21"/>
        <v>-0.64565544611400438</v>
      </c>
      <c r="L65">
        <f t="shared" si="5"/>
        <v>4.7340299293472925E-3</v>
      </c>
      <c r="M65">
        <f t="shared" si="6"/>
        <v>2.3247690007142259</v>
      </c>
      <c r="N65">
        <v>4.7312140000000003E-2</v>
      </c>
      <c r="O65" t="str">
        <f t="shared" si="3"/>
        <v>Down</v>
      </c>
      <c r="P65" s="7" t="str">
        <f t="shared" si="7"/>
        <v>sig</v>
      </c>
      <c r="Q65" s="7" t="str">
        <f t="shared" si="8"/>
        <v>sig</v>
      </c>
    </row>
    <row r="66" spans="1:17" x14ac:dyDescent="0.35">
      <c r="A66" t="s">
        <v>68</v>
      </c>
      <c r="B66">
        <v>0.29525000000000001</v>
      </c>
      <c r="C66">
        <v>0.26823999999999998</v>
      </c>
      <c r="D66">
        <v>0.25522</v>
      </c>
      <c r="E66">
        <f t="shared" si="18"/>
        <v>0.27290333333333333</v>
      </c>
      <c r="F66">
        <v>0</v>
      </c>
      <c r="G66">
        <v>0.18498000000000001</v>
      </c>
      <c r="H66">
        <v>0.18002000000000001</v>
      </c>
      <c r="I66">
        <f t="shared" si="19"/>
        <v>0.12166666666666666</v>
      </c>
      <c r="J66">
        <f t="shared" si="20"/>
        <v>2.243041095890411</v>
      </c>
      <c r="K66">
        <f t="shared" si="21"/>
        <v>1.1654560530118641</v>
      </c>
      <c r="L66">
        <f t="shared" si="5"/>
        <v>8.5323066786128388E-2</v>
      </c>
      <c r="M66">
        <f t="shared" si="6"/>
        <v>1.0689335429980862</v>
      </c>
      <c r="N66">
        <v>4.7312140000000003E-2</v>
      </c>
      <c r="O66" t="str">
        <f t="shared" si="3"/>
        <v>Up</v>
      </c>
      <c r="P66" s="7" t="str">
        <f t="shared" si="7"/>
        <v>non.sig</v>
      </c>
      <c r="Q66" s="7" t="str">
        <f t="shared" si="8"/>
        <v>sig</v>
      </c>
    </row>
    <row r="67" spans="1:17" x14ac:dyDescent="0.35">
      <c r="A67" t="s">
        <v>60</v>
      </c>
      <c r="B67">
        <v>2.04243</v>
      </c>
      <c r="C67">
        <v>2.4150499999999999</v>
      </c>
      <c r="D67">
        <v>2.4173800000000001</v>
      </c>
      <c r="E67">
        <f t="shared" si="18"/>
        <v>2.29162</v>
      </c>
      <c r="F67">
        <v>2.42313</v>
      </c>
      <c r="G67">
        <v>2.6366900000000002</v>
      </c>
      <c r="H67">
        <v>2.5329600000000001</v>
      </c>
      <c r="I67">
        <f t="shared" si="19"/>
        <v>2.5309266666666668</v>
      </c>
      <c r="J67">
        <f t="shared" si="20"/>
        <v>0.90544701677119577</v>
      </c>
      <c r="K67">
        <f t="shared" si="21"/>
        <v>-0.14329787213030473</v>
      </c>
      <c r="L67">
        <f t="shared" si="5"/>
        <v>4.4944038203452885E-2</v>
      </c>
      <c r="M67">
        <f t="shared" si="6"/>
        <v>1.3473279089821701</v>
      </c>
      <c r="N67">
        <v>5.8869379999999999E-2</v>
      </c>
      <c r="O67" t="str">
        <f t="shared" ref="O67:O81" si="22">IF(K67&gt;1, "Up", "Down")</f>
        <v>Down</v>
      </c>
      <c r="P67" s="7" t="str">
        <f t="shared" si="7"/>
        <v>sig</v>
      </c>
      <c r="Q67" t="str">
        <f t="shared" si="8"/>
        <v>non.sig</v>
      </c>
    </row>
    <row r="68" spans="1:17" x14ac:dyDescent="0.35">
      <c r="A68" t="s">
        <v>33</v>
      </c>
      <c r="B68">
        <v>1.82222</v>
      </c>
      <c r="C68">
        <v>2.5489799999999998</v>
      </c>
      <c r="D68">
        <v>2.5124900000000001</v>
      </c>
      <c r="E68">
        <f t="shared" si="18"/>
        <v>2.2945633333333331</v>
      </c>
      <c r="F68">
        <v>1.7522800000000001</v>
      </c>
      <c r="G68">
        <v>2.0238999999999998</v>
      </c>
      <c r="H68">
        <v>2.0196399999999999</v>
      </c>
      <c r="I68">
        <f t="shared" si="19"/>
        <v>1.93194</v>
      </c>
      <c r="J68">
        <f t="shared" si="20"/>
        <v>1.1876990658785123</v>
      </c>
      <c r="K68">
        <f t="shared" si="21"/>
        <v>0.24816933852724943</v>
      </c>
      <c r="L68">
        <f t="shared" ref="L68:L81" si="23">TTEST(B68:D68,F68:H68,1,1)</f>
        <v>6.5962437584563327E-2</v>
      </c>
      <c r="M68">
        <f t="shared" ref="M68:M81" si="24">-LOG(L68,10)</f>
        <v>1.1807033037557719</v>
      </c>
      <c r="N68">
        <v>6.62804E-3</v>
      </c>
      <c r="O68" t="str">
        <f t="shared" si="22"/>
        <v>Down</v>
      </c>
      <c r="P68" s="7" t="str">
        <f t="shared" ref="P68:P81" si="25">IF(L68&lt;0.05, "sig","non.sig")</f>
        <v>non.sig</v>
      </c>
      <c r="Q68" s="7" t="str">
        <f t="shared" ref="Q68:Q81" si="26">IF(N68&lt;0.05, "sig","non.sig")</f>
        <v>sig</v>
      </c>
    </row>
    <row r="69" spans="1:17" x14ac:dyDescent="0.35">
      <c r="A69" t="s">
        <v>65</v>
      </c>
      <c r="B69">
        <v>0.61306000000000005</v>
      </c>
      <c r="C69">
        <v>0.71697999999999995</v>
      </c>
      <c r="D69">
        <v>0.76934000000000002</v>
      </c>
      <c r="E69">
        <f t="shared" si="18"/>
        <v>0.69979333333333338</v>
      </c>
      <c r="F69">
        <v>0.87846000000000002</v>
      </c>
      <c r="G69">
        <v>0.92310000000000003</v>
      </c>
      <c r="H69">
        <v>0.95789000000000002</v>
      </c>
      <c r="I69">
        <f t="shared" si="19"/>
        <v>0.91981666666666673</v>
      </c>
      <c r="J69">
        <f t="shared" si="20"/>
        <v>0.76079653554150284</v>
      </c>
      <c r="K69">
        <f t="shared" si="21"/>
        <v>-0.39441741831095917</v>
      </c>
      <c r="L69">
        <f t="shared" si="23"/>
        <v>5.490566069467526E-3</v>
      </c>
      <c r="M69">
        <f t="shared" si="24"/>
        <v>2.2603828781049597</v>
      </c>
      <c r="N69">
        <v>0.15367410000000001</v>
      </c>
      <c r="O69" t="str">
        <f t="shared" si="22"/>
        <v>Down</v>
      </c>
      <c r="P69" t="str">
        <f t="shared" si="25"/>
        <v>sig</v>
      </c>
      <c r="Q69" t="str">
        <f t="shared" si="26"/>
        <v>non.sig</v>
      </c>
    </row>
    <row r="70" spans="1:17" x14ac:dyDescent="0.35">
      <c r="A70" t="s">
        <v>75</v>
      </c>
      <c r="B70">
        <v>0.14840999999999999</v>
      </c>
      <c r="C70">
        <v>0.13349</v>
      </c>
      <c r="D70">
        <v>0.13000999999999999</v>
      </c>
      <c r="E70">
        <f t="shared" si="18"/>
        <v>0.13730333333333333</v>
      </c>
      <c r="F70">
        <v>0.27057999999999999</v>
      </c>
      <c r="G70">
        <v>0.37408999999999998</v>
      </c>
      <c r="H70">
        <v>0.26712000000000002</v>
      </c>
      <c r="I70">
        <f t="shared" si="19"/>
        <v>0.30392999999999998</v>
      </c>
      <c r="J70">
        <f t="shared" si="20"/>
        <v>0.45175972537536058</v>
      </c>
      <c r="K70">
        <f t="shared" si="21"/>
        <v>-1.1463724354692593</v>
      </c>
      <c r="L70">
        <f t="shared" si="23"/>
        <v>2.3243595479699279E-2</v>
      </c>
      <c r="M70">
        <f t="shared" si="24"/>
        <v>1.6336966914187376</v>
      </c>
      <c r="N70">
        <v>0.19336320000000001</v>
      </c>
      <c r="O70" t="str">
        <f t="shared" si="22"/>
        <v>Down</v>
      </c>
      <c r="P70" t="str">
        <f t="shared" si="25"/>
        <v>sig</v>
      </c>
      <c r="Q70" t="str">
        <f t="shared" si="26"/>
        <v>non.sig</v>
      </c>
    </row>
    <row r="71" spans="1:17" x14ac:dyDescent="0.35">
      <c r="A71" t="s">
        <v>56</v>
      </c>
      <c r="B71">
        <v>0.34193000000000001</v>
      </c>
      <c r="C71">
        <v>0.32607999999999998</v>
      </c>
      <c r="D71">
        <v>0.33739999999999998</v>
      </c>
      <c r="E71">
        <f t="shared" si="18"/>
        <v>0.33513666666666664</v>
      </c>
      <c r="F71">
        <v>0.14391999999999999</v>
      </c>
      <c r="G71">
        <v>0.21787999999999999</v>
      </c>
      <c r="H71">
        <v>0.21203</v>
      </c>
      <c r="I71">
        <f t="shared" si="19"/>
        <v>0.19127666666666668</v>
      </c>
      <c r="J71">
        <f t="shared" si="20"/>
        <v>1.7521042817559205</v>
      </c>
      <c r="K71">
        <f t="shared" si="21"/>
        <v>0.80908864382886192</v>
      </c>
      <c r="L71">
        <f t="shared" si="23"/>
        <v>1.735641806004266E-2</v>
      </c>
      <c r="M71">
        <f t="shared" si="24"/>
        <v>1.7605398976657225</v>
      </c>
      <c r="N71">
        <v>0.10682369999999999</v>
      </c>
      <c r="O71" t="str">
        <f t="shared" si="22"/>
        <v>Down</v>
      </c>
      <c r="P71" s="7" t="str">
        <f t="shared" si="25"/>
        <v>sig</v>
      </c>
      <c r="Q71" t="str">
        <f t="shared" si="26"/>
        <v>non.sig</v>
      </c>
    </row>
    <row r="72" spans="1:17" x14ac:dyDescent="0.35">
      <c r="A72" t="s">
        <v>42</v>
      </c>
      <c r="B72">
        <v>1.60741</v>
      </c>
      <c r="C72">
        <v>1.76305</v>
      </c>
      <c r="D72">
        <v>1.87355</v>
      </c>
      <c r="E72">
        <f t="shared" si="18"/>
        <v>1.7480033333333334</v>
      </c>
      <c r="F72">
        <v>1.6827300000000001</v>
      </c>
      <c r="G72">
        <v>1.70695</v>
      </c>
      <c r="H72">
        <v>1.63703</v>
      </c>
      <c r="I72">
        <f t="shared" si="19"/>
        <v>1.6755700000000002</v>
      </c>
      <c r="J72">
        <f t="shared" si="20"/>
        <v>1.0432290703064229</v>
      </c>
      <c r="K72">
        <f t="shared" si="21"/>
        <v>6.1055976946361709E-2</v>
      </c>
      <c r="L72">
        <f t="shared" si="23"/>
        <v>0.25350455366319902</v>
      </c>
      <c r="M72">
        <f t="shared" si="24"/>
        <v>0.59601423509578222</v>
      </c>
      <c r="N72">
        <v>0.1004892</v>
      </c>
      <c r="O72" t="str">
        <f t="shared" si="22"/>
        <v>Down</v>
      </c>
      <c r="P72" s="7" t="str">
        <f t="shared" si="25"/>
        <v>non.sig</v>
      </c>
      <c r="Q72" t="str">
        <f t="shared" si="26"/>
        <v>non.sig</v>
      </c>
    </row>
    <row r="73" spans="1:17" x14ac:dyDescent="0.35">
      <c r="A73" t="s">
        <v>30</v>
      </c>
      <c r="B73">
        <v>2.3248799999999998</v>
      </c>
      <c r="C73">
        <v>1.90649</v>
      </c>
      <c r="D73">
        <v>2.0573600000000001</v>
      </c>
      <c r="E73">
        <f t="shared" ref="E73:E81" si="27">AVERAGE(B73:D73)</f>
        <v>2.0962433333333332</v>
      </c>
      <c r="F73">
        <v>1.7473399999999999</v>
      </c>
      <c r="G73">
        <v>2.0726800000000001</v>
      </c>
      <c r="H73">
        <v>2.0170300000000001</v>
      </c>
      <c r="I73">
        <f t="shared" ref="I73:I81" si="28">AVERAGE(F73:H73)</f>
        <v>1.9456833333333332</v>
      </c>
      <c r="J73">
        <f t="shared" ref="J73:J81" si="29">E73/I73</f>
        <v>1.0773815540384271</v>
      </c>
      <c r="K73">
        <f t="shared" si="21"/>
        <v>0.1075292699693408</v>
      </c>
      <c r="L73">
        <f t="shared" si="23"/>
        <v>0.28352499925820651</v>
      </c>
      <c r="M73">
        <f t="shared" si="24"/>
        <v>0.54740864202247619</v>
      </c>
      <c r="N73">
        <v>0.2667834</v>
      </c>
      <c r="O73" t="str">
        <f t="shared" si="22"/>
        <v>Down</v>
      </c>
      <c r="P73" t="str">
        <f t="shared" si="25"/>
        <v>non.sig</v>
      </c>
      <c r="Q73" t="str">
        <f t="shared" si="26"/>
        <v>non.sig</v>
      </c>
    </row>
    <row r="74" spans="1:17" x14ac:dyDescent="0.35">
      <c r="A74" t="s">
        <v>67</v>
      </c>
      <c r="B74">
        <v>0.54720000000000002</v>
      </c>
      <c r="C74">
        <v>0.59521999999999997</v>
      </c>
      <c r="D74">
        <v>0.61612999999999996</v>
      </c>
      <c r="E74">
        <f t="shared" si="27"/>
        <v>0.58618333333333339</v>
      </c>
      <c r="F74">
        <v>0.88458999999999999</v>
      </c>
      <c r="G74">
        <v>0.99024999999999996</v>
      </c>
      <c r="H74">
        <v>0.90366999999999997</v>
      </c>
      <c r="I74">
        <f t="shared" si="28"/>
        <v>0.92616999999999994</v>
      </c>
      <c r="J74">
        <f t="shared" si="29"/>
        <v>0.63291116461700703</v>
      </c>
      <c r="K74">
        <f t="shared" si="21"/>
        <v>-0.65992507763581632</v>
      </c>
      <c r="L74">
        <f t="shared" si="23"/>
        <v>4.1206533772229752E-3</v>
      </c>
      <c r="M74">
        <f t="shared" si="24"/>
        <v>2.3850339160967717</v>
      </c>
      <c r="N74">
        <v>4.7312140000000003E-2</v>
      </c>
      <c r="O74" t="str">
        <f t="shared" si="22"/>
        <v>Down</v>
      </c>
      <c r="P74" s="7" t="str">
        <f t="shared" si="25"/>
        <v>sig</v>
      </c>
      <c r="Q74" s="7" t="str">
        <f t="shared" si="26"/>
        <v>sig</v>
      </c>
    </row>
    <row r="75" spans="1:17" x14ac:dyDescent="0.35">
      <c r="A75" t="s">
        <v>62</v>
      </c>
      <c r="B75">
        <v>1.1633800000000001</v>
      </c>
      <c r="C75">
        <v>1.33186</v>
      </c>
      <c r="D75">
        <v>1.4457100000000001</v>
      </c>
      <c r="E75">
        <f t="shared" si="27"/>
        <v>1.31365</v>
      </c>
      <c r="F75">
        <v>0.82877000000000001</v>
      </c>
      <c r="G75">
        <v>0.79132000000000002</v>
      </c>
      <c r="H75">
        <v>0.78805000000000003</v>
      </c>
      <c r="I75">
        <f t="shared" si="28"/>
        <v>0.80271333333333328</v>
      </c>
      <c r="J75">
        <f t="shared" si="29"/>
        <v>1.6365119968108168</v>
      </c>
      <c r="K75">
        <f t="shared" si="21"/>
        <v>0.71062417841447145</v>
      </c>
      <c r="L75">
        <f t="shared" si="23"/>
        <v>1.6248688154319586E-2</v>
      </c>
      <c r="M75">
        <f t="shared" si="24"/>
        <v>1.7891816962443741</v>
      </c>
      <c r="N75">
        <v>0.28052319999999997</v>
      </c>
      <c r="O75" t="str">
        <f t="shared" si="22"/>
        <v>Down</v>
      </c>
      <c r="P75" t="str">
        <f t="shared" si="25"/>
        <v>sig</v>
      </c>
      <c r="Q75" t="str">
        <f t="shared" si="26"/>
        <v>non.sig</v>
      </c>
    </row>
    <row r="76" spans="1:17" x14ac:dyDescent="0.35">
      <c r="A76" t="s">
        <v>59</v>
      </c>
      <c r="B76">
        <v>0.48150999999999999</v>
      </c>
      <c r="C76">
        <v>0.58664000000000005</v>
      </c>
      <c r="D76">
        <v>0.54210000000000003</v>
      </c>
      <c r="E76">
        <f t="shared" si="27"/>
        <v>0.53675000000000006</v>
      </c>
      <c r="F76">
        <v>0.81472999999999995</v>
      </c>
      <c r="G76">
        <v>0.85358000000000001</v>
      </c>
      <c r="H76">
        <v>0.84989000000000003</v>
      </c>
      <c r="I76">
        <f t="shared" si="28"/>
        <v>0.83940000000000003</v>
      </c>
      <c r="J76">
        <f t="shared" si="29"/>
        <v>0.63944484155349068</v>
      </c>
      <c r="K76">
        <f t="shared" si="21"/>
        <v>-0.64510817713977375</v>
      </c>
      <c r="L76">
        <f t="shared" si="23"/>
        <v>2.0220751716850836E-3</v>
      </c>
      <c r="M76">
        <f t="shared" si="24"/>
        <v>2.6942027033240521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t="s">
        <v>72</v>
      </c>
      <c r="B77">
        <v>0.30281999999999998</v>
      </c>
      <c r="C77">
        <v>0.46629999999999999</v>
      </c>
      <c r="D77">
        <v>0.58406000000000002</v>
      </c>
      <c r="E77">
        <f t="shared" si="27"/>
        <v>0.45106000000000002</v>
      </c>
      <c r="F77">
        <v>1.46217</v>
      </c>
      <c r="G77">
        <v>1.4351700000000001</v>
      </c>
      <c r="H77">
        <v>1.39551</v>
      </c>
      <c r="I77">
        <f t="shared" si="28"/>
        <v>1.4309499999999999</v>
      </c>
      <c r="J77">
        <f t="shared" si="29"/>
        <v>0.3152171634229009</v>
      </c>
      <c r="K77">
        <f t="shared" si="21"/>
        <v>-1.6655820039034686</v>
      </c>
      <c r="L77">
        <f t="shared" si="23"/>
        <v>5.1862092958822785E-3</v>
      </c>
      <c r="M77">
        <f t="shared" si="24"/>
        <v>2.2851499607227366</v>
      </c>
      <c r="N77">
        <v>0.13479550000000001</v>
      </c>
      <c r="O77" t="str">
        <f t="shared" si="22"/>
        <v>Down</v>
      </c>
      <c r="P77" t="str">
        <f t="shared" si="25"/>
        <v>sig</v>
      </c>
      <c r="Q77" t="str">
        <f t="shared" si="26"/>
        <v>non.sig</v>
      </c>
    </row>
    <row r="78" spans="1:17" x14ac:dyDescent="0.35">
      <c r="A78" t="s">
        <v>41</v>
      </c>
      <c r="B78">
        <v>1.2451300000000001</v>
      </c>
      <c r="C78">
        <v>1.53091</v>
      </c>
      <c r="D78">
        <v>1.51494</v>
      </c>
      <c r="E78">
        <f t="shared" si="27"/>
        <v>1.4303266666666667</v>
      </c>
      <c r="F78">
        <v>1.11863</v>
      </c>
      <c r="G78">
        <v>1.2115100000000001</v>
      </c>
      <c r="H78">
        <v>1.23533</v>
      </c>
      <c r="I78">
        <f t="shared" si="28"/>
        <v>1.18849</v>
      </c>
      <c r="J78">
        <f t="shared" si="29"/>
        <v>1.2034822898523898</v>
      </c>
      <c r="K78">
        <f t="shared" si="21"/>
        <v>0.26721491162535044</v>
      </c>
      <c r="L78">
        <f t="shared" si="23"/>
        <v>2.7172336615769177E-2</v>
      </c>
      <c r="M78">
        <f t="shared" si="24"/>
        <v>1.5658730139302153</v>
      </c>
      <c r="N78">
        <v>3.8626380000000002E-2</v>
      </c>
      <c r="O78" t="str">
        <f t="shared" si="22"/>
        <v>Down</v>
      </c>
      <c r="P78" s="7" t="str">
        <f t="shared" si="25"/>
        <v>sig</v>
      </c>
      <c r="Q78" s="7" t="str">
        <f t="shared" si="26"/>
        <v>sig</v>
      </c>
    </row>
    <row r="79" spans="1:17" x14ac:dyDescent="0.35">
      <c r="A79" t="s">
        <v>39</v>
      </c>
      <c r="B79">
        <v>1.47288</v>
      </c>
      <c r="C79">
        <v>1.45777</v>
      </c>
      <c r="D79">
        <v>1.5253399999999999</v>
      </c>
      <c r="E79">
        <f t="shared" si="27"/>
        <v>1.48533</v>
      </c>
      <c r="F79">
        <v>1.2105300000000001</v>
      </c>
      <c r="G79">
        <v>1.3424</v>
      </c>
      <c r="H79">
        <v>1.3323700000000001</v>
      </c>
      <c r="I79">
        <f t="shared" si="28"/>
        <v>1.2950999999999999</v>
      </c>
      <c r="J79">
        <f t="shared" si="29"/>
        <v>1.146884410470234</v>
      </c>
      <c r="K79">
        <f t="shared" si="21"/>
        <v>0.19771999567403237</v>
      </c>
      <c r="L79">
        <f t="shared" si="23"/>
        <v>2.3182024629704395E-2</v>
      </c>
      <c r="M79">
        <f t="shared" si="24"/>
        <v>1.6348486370906852</v>
      </c>
      <c r="N79">
        <v>0.1035068</v>
      </c>
      <c r="O79" t="str">
        <f t="shared" si="22"/>
        <v>Down</v>
      </c>
      <c r="P79" s="7" t="str">
        <f t="shared" si="25"/>
        <v>sig</v>
      </c>
      <c r="Q79" t="str">
        <f t="shared" si="26"/>
        <v>non.sig</v>
      </c>
    </row>
    <row r="80" spans="1:17" x14ac:dyDescent="0.35">
      <c r="A80" t="s">
        <v>77</v>
      </c>
      <c r="B80">
        <v>0.32945000000000002</v>
      </c>
      <c r="C80">
        <v>0.15415999999999999</v>
      </c>
      <c r="D80">
        <v>0.18095</v>
      </c>
      <c r="E80">
        <f t="shared" si="27"/>
        <v>0.22152000000000002</v>
      </c>
      <c r="F80">
        <v>0</v>
      </c>
      <c r="G80">
        <v>0</v>
      </c>
      <c r="H80">
        <v>0</v>
      </c>
      <c r="I80">
        <f t="shared" si="28"/>
        <v>0</v>
      </c>
      <c r="J80" t="e">
        <f t="shared" si="29"/>
        <v>#DIV/0!</v>
      </c>
      <c r="K80" t="e">
        <f t="shared" si="21"/>
        <v>#DIV/0!</v>
      </c>
      <c r="L80">
        <f t="shared" si="23"/>
        <v>2.7782892529603032E-2</v>
      </c>
      <c r="M80">
        <f t="shared" si="24"/>
        <v>1.5562225410228134</v>
      </c>
      <c r="N80">
        <v>0.1622613</v>
      </c>
      <c r="O80" t="e">
        <f t="shared" si="22"/>
        <v>#DIV/0!</v>
      </c>
      <c r="P80" t="str">
        <f t="shared" si="25"/>
        <v>sig</v>
      </c>
      <c r="Q80" t="str">
        <f t="shared" si="26"/>
        <v>non.sig</v>
      </c>
    </row>
    <row r="81" spans="1:17" x14ac:dyDescent="0.35">
      <c r="A81" t="s">
        <v>74</v>
      </c>
      <c r="B81">
        <v>0.29455999999999999</v>
      </c>
      <c r="C81">
        <v>0.22767000000000001</v>
      </c>
      <c r="D81">
        <v>0.24389</v>
      </c>
      <c r="E81">
        <f t="shared" si="27"/>
        <v>0.25537333333333329</v>
      </c>
      <c r="F81">
        <v>0.26999000000000001</v>
      </c>
      <c r="G81">
        <v>0.33366000000000001</v>
      </c>
      <c r="H81">
        <v>0.34228999999999998</v>
      </c>
      <c r="I81">
        <f t="shared" si="28"/>
        <v>0.31531333333333333</v>
      </c>
      <c r="J81">
        <f t="shared" si="29"/>
        <v>0.80990337653550948</v>
      </c>
      <c r="K81">
        <f t="shared" si="21"/>
        <v>-0.30417829369009619</v>
      </c>
      <c r="L81">
        <f t="shared" si="23"/>
        <v>0.14614529421718536</v>
      </c>
      <c r="M81">
        <f t="shared" si="24"/>
        <v>0.83521516407946228</v>
      </c>
      <c r="N81">
        <v>0.10682369999999999</v>
      </c>
      <c r="O81" t="str">
        <f t="shared" si="22"/>
        <v>Down</v>
      </c>
      <c r="P81" s="7" t="str">
        <f t="shared" si="25"/>
        <v>non.sig</v>
      </c>
      <c r="Q81" t="str">
        <f t="shared" si="26"/>
        <v>non.sig</v>
      </c>
    </row>
    <row r="82" spans="1:17" x14ac:dyDescent="0.35">
      <c r="P82" s="7"/>
      <c r="Q82" s="7"/>
    </row>
    <row r="87" spans="1:17" x14ac:dyDescent="0.35">
      <c r="P87" s="7"/>
    </row>
    <row r="93" spans="1:17" x14ac:dyDescent="0.35">
      <c r="P93" s="7"/>
      <c r="Q93" s="7"/>
    </row>
    <row r="98" spans="16:17" x14ac:dyDescent="0.35">
      <c r="P98" s="7"/>
    </row>
    <row r="99" spans="16:17" x14ac:dyDescent="0.35">
      <c r="P99" s="7"/>
    </row>
    <row r="101" spans="16:17" x14ac:dyDescent="0.35">
      <c r="P101" s="7"/>
    </row>
    <row r="106" spans="16:17" x14ac:dyDescent="0.35">
      <c r="P106" s="7"/>
    </row>
    <row r="107" spans="16:17" x14ac:dyDescent="0.35">
      <c r="P107" s="7"/>
    </row>
    <row r="110" spans="16:17" x14ac:dyDescent="0.35">
      <c r="P110" s="7"/>
    </row>
    <row r="111" spans="16:17" x14ac:dyDescent="0.35">
      <c r="P111" s="7"/>
      <c r="Q111" s="7"/>
    </row>
    <row r="112" spans="16:17" x14ac:dyDescent="0.35">
      <c r="P112" s="7"/>
    </row>
    <row r="113" spans="16:17" x14ac:dyDescent="0.35">
      <c r="P113" s="7"/>
    </row>
    <row r="115" spans="16:17" x14ac:dyDescent="0.35">
      <c r="P115" s="7"/>
    </row>
    <row r="121" spans="16:17" x14ac:dyDescent="0.35">
      <c r="P121" s="7"/>
      <c r="Q121" s="7"/>
    </row>
    <row r="122" spans="16:17" x14ac:dyDescent="0.35">
      <c r="P122" s="7"/>
      <c r="Q122" s="7"/>
    </row>
    <row r="124" spans="16:17" x14ac:dyDescent="0.35">
      <c r="P124" s="7"/>
    </row>
    <row r="125" spans="16:17" x14ac:dyDescent="0.35">
      <c r="P125" s="7"/>
      <c r="Q125" s="7"/>
    </row>
    <row r="127" spans="16:17" x14ac:dyDescent="0.35">
      <c r="P127" s="7"/>
      <c r="Q127" s="7"/>
    </row>
    <row r="128" spans="16:17" x14ac:dyDescent="0.35">
      <c r="P128" s="7"/>
      <c r="Q128" s="7"/>
    </row>
    <row r="129" spans="16:17" x14ac:dyDescent="0.35">
      <c r="P129" s="7"/>
      <c r="Q129" s="7"/>
    </row>
    <row r="131" spans="16:17" x14ac:dyDescent="0.35">
      <c r="P131" s="7"/>
    </row>
    <row r="133" spans="16:17" x14ac:dyDescent="0.35">
      <c r="P133" s="7"/>
    </row>
    <row r="134" spans="16:17" x14ac:dyDescent="0.35">
      <c r="P134" s="7"/>
      <c r="Q134" s="7"/>
    </row>
    <row r="135" spans="16:17" x14ac:dyDescent="0.35">
      <c r="P135" s="7"/>
      <c r="Q135" s="7"/>
    </row>
    <row r="137" spans="16:17" x14ac:dyDescent="0.35">
      <c r="P137" s="7"/>
    </row>
    <row r="138" spans="16:17" x14ac:dyDescent="0.35">
      <c r="P138" s="7"/>
    </row>
    <row r="143" spans="16:17" x14ac:dyDescent="0.35">
      <c r="P143" s="7"/>
    </row>
    <row r="144" spans="16:17" x14ac:dyDescent="0.35">
      <c r="P144" s="7"/>
    </row>
    <row r="151" spans="16:17" x14ac:dyDescent="0.35">
      <c r="P151" s="7"/>
    </row>
    <row r="153" spans="16:17" x14ac:dyDescent="0.35">
      <c r="P153" s="7"/>
      <c r="Q153" s="7"/>
    </row>
    <row r="155" spans="16:17" x14ac:dyDescent="0.35">
      <c r="P155" s="7"/>
      <c r="Q155" s="7"/>
    </row>
    <row r="157" spans="16:17" x14ac:dyDescent="0.35">
      <c r="P157" s="7"/>
    </row>
    <row r="161" spans="16:17" x14ac:dyDescent="0.35">
      <c r="P161" s="7"/>
      <c r="Q161" s="7"/>
    </row>
    <row r="163" spans="16:17" x14ac:dyDescent="0.35">
      <c r="P163" s="7"/>
    </row>
    <row r="164" spans="16:17" x14ac:dyDescent="0.35">
      <c r="P164" s="7"/>
      <c r="Q164" s="7"/>
    </row>
    <row r="166" spans="16:17" x14ac:dyDescent="0.35">
      <c r="P166" s="7"/>
      <c r="Q166" s="7"/>
    </row>
    <row r="169" spans="16:17" x14ac:dyDescent="0.35">
      <c r="P169" s="7"/>
    </row>
    <row r="170" spans="16:17" x14ac:dyDescent="0.35">
      <c r="P170" s="7"/>
      <c r="Q170" s="7"/>
    </row>
    <row r="173" spans="16:17" x14ac:dyDescent="0.35">
      <c r="P173" s="7"/>
    </row>
    <row r="175" spans="16:17" x14ac:dyDescent="0.35">
      <c r="P175" s="7"/>
    </row>
    <row r="180" spans="16:17" x14ac:dyDescent="0.35">
      <c r="P180" s="7"/>
    </row>
    <row r="181" spans="16:17" x14ac:dyDescent="0.35">
      <c r="P181" s="7"/>
    </row>
    <row r="182" spans="16:17" x14ac:dyDescent="0.35">
      <c r="P182" s="7"/>
    </row>
    <row r="183" spans="16:17" x14ac:dyDescent="0.35">
      <c r="P183" s="7"/>
    </row>
    <row r="184" spans="16:17" x14ac:dyDescent="0.35">
      <c r="P184" s="7"/>
    </row>
    <row r="185" spans="16:17" x14ac:dyDescent="0.35">
      <c r="P185" s="7"/>
    </row>
    <row r="186" spans="16:17" x14ac:dyDescent="0.35">
      <c r="P186" s="7"/>
      <c r="Q186" s="7"/>
    </row>
    <row r="193" spans="16:17" x14ac:dyDescent="0.35">
      <c r="P193" s="7"/>
    </row>
    <row r="194" spans="16:17" x14ac:dyDescent="0.35">
      <c r="P194" s="7"/>
    </row>
    <row r="197" spans="16:17" x14ac:dyDescent="0.35">
      <c r="P197" s="7"/>
      <c r="Q197" s="7"/>
    </row>
    <row r="198" spans="16:17" x14ac:dyDescent="0.35">
      <c r="P198" s="7"/>
    </row>
    <row r="199" spans="16:17" x14ac:dyDescent="0.35">
      <c r="P199" s="7"/>
      <c r="Q199" s="7"/>
    </row>
    <row r="201" spans="16:17" x14ac:dyDescent="0.35">
      <c r="P201" s="7"/>
    </row>
    <row r="206" spans="16:17" x14ac:dyDescent="0.35">
      <c r="P206" s="7"/>
    </row>
    <row r="207" spans="16:17" x14ac:dyDescent="0.35">
      <c r="P207" s="7"/>
    </row>
    <row r="208" spans="16:17" x14ac:dyDescent="0.35">
      <c r="P208" s="7"/>
      <c r="Q208" s="7"/>
    </row>
    <row r="211" spans="16:17" x14ac:dyDescent="0.35">
      <c r="P211" s="7"/>
      <c r="Q211" s="7"/>
    </row>
    <row r="215" spans="16:17" x14ac:dyDescent="0.35">
      <c r="P215" s="7"/>
    </row>
    <row r="220" spans="16:17" x14ac:dyDescent="0.35">
      <c r="P220" s="7"/>
      <c r="Q220" s="7"/>
    </row>
    <row r="221" spans="16:17" x14ac:dyDescent="0.35">
      <c r="P221" s="7"/>
    </row>
    <row r="224" spans="16:17" x14ac:dyDescent="0.35">
      <c r="P224" s="7"/>
    </row>
    <row r="226" spans="16:17" x14ac:dyDescent="0.35">
      <c r="P226" s="7"/>
    </row>
    <row r="228" spans="16:17" x14ac:dyDescent="0.35">
      <c r="P228" s="7"/>
    </row>
    <row r="229" spans="16:17" x14ac:dyDescent="0.35">
      <c r="P229" s="7"/>
      <c r="Q229" s="7"/>
    </row>
    <row r="232" spans="16:17" x14ac:dyDescent="0.35">
      <c r="P232" s="7"/>
    </row>
    <row r="237" spans="16:17" x14ac:dyDescent="0.35">
      <c r="P237" s="7"/>
    </row>
    <row r="241" spans="16:17" x14ac:dyDescent="0.35">
      <c r="P241" s="7"/>
      <c r="Q241" s="7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61" workbookViewId="0">
      <selection sqref="A1:C80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0" t="s">
        <v>32</v>
      </c>
      <c r="B2">
        <v>1.5175305191765687</v>
      </c>
      <c r="C2">
        <v>3.1725570963355271E-3</v>
      </c>
    </row>
    <row r="3" spans="1:3" x14ac:dyDescent="0.35">
      <c r="A3" s="10" t="s">
        <v>35</v>
      </c>
      <c r="B3">
        <v>0.93148060318537274</v>
      </c>
      <c r="C3">
        <v>1.7274250993895072E-2</v>
      </c>
    </row>
    <row r="4" spans="1:3" x14ac:dyDescent="0.35">
      <c r="A4" s="10" t="s">
        <v>28</v>
      </c>
      <c r="B4">
        <v>0.38990710252721555</v>
      </c>
      <c r="C4">
        <v>0.10699671575238667</v>
      </c>
    </row>
    <row r="5" spans="1:3" x14ac:dyDescent="0.35">
      <c r="A5" s="10" t="s">
        <v>24</v>
      </c>
      <c r="B5">
        <v>1.1659413836090482</v>
      </c>
      <c r="C5">
        <v>2.5001947737340194E-3</v>
      </c>
    </row>
    <row r="6" spans="1:3" x14ac:dyDescent="0.35">
      <c r="A6" s="10" t="s">
        <v>79</v>
      </c>
      <c r="B6" t="e">
        <v>#DIV/0!</v>
      </c>
      <c r="C6" t="e">
        <v>#DIV/0!</v>
      </c>
    </row>
    <row r="7" spans="1:3" x14ac:dyDescent="0.35">
      <c r="A7" s="10" t="s">
        <v>16</v>
      </c>
      <c r="B7">
        <v>0.99323004328189202</v>
      </c>
      <c r="C7">
        <v>2.7857007535897886E-3</v>
      </c>
    </row>
    <row r="8" spans="1:3" x14ac:dyDescent="0.35">
      <c r="A8" s="10" t="s">
        <v>22</v>
      </c>
      <c r="B8">
        <v>-0.12500902483890894</v>
      </c>
      <c r="C8">
        <v>0.3159692684701958</v>
      </c>
    </row>
    <row r="9" spans="1:3" x14ac:dyDescent="0.35">
      <c r="A9" s="10" t="s">
        <v>36</v>
      </c>
      <c r="B9">
        <v>0.85290246829478178</v>
      </c>
      <c r="C9">
        <v>4.6570961712149002E-3</v>
      </c>
    </row>
    <row r="10" spans="1:3" x14ac:dyDescent="0.35">
      <c r="A10" s="10" t="s">
        <v>38</v>
      </c>
      <c r="B10">
        <v>0.58910623663939843</v>
      </c>
      <c r="C10">
        <v>7.4643485309364302E-3</v>
      </c>
    </row>
    <row r="11" spans="1:3" x14ac:dyDescent="0.35">
      <c r="A11" s="10" t="s">
        <v>19</v>
      </c>
      <c r="B11">
        <v>0.71479723073181933</v>
      </c>
      <c r="C11">
        <v>1.7583053763425366E-2</v>
      </c>
    </row>
    <row r="12" spans="1:3" x14ac:dyDescent="0.35">
      <c r="A12" s="10" t="s">
        <v>46</v>
      </c>
      <c r="B12">
        <v>0.79526484648482432</v>
      </c>
      <c r="C12">
        <v>2.293649091225764E-3</v>
      </c>
    </row>
    <row r="13" spans="1:3" x14ac:dyDescent="0.35">
      <c r="A13" s="10" t="s">
        <v>53</v>
      </c>
      <c r="B13">
        <v>-2.4472628205049241E-2</v>
      </c>
      <c r="C13">
        <v>0.48097506684307734</v>
      </c>
    </row>
    <row r="14" spans="1:3" x14ac:dyDescent="0.35">
      <c r="A14" s="10" t="s">
        <v>21</v>
      </c>
      <c r="B14">
        <v>1.9581126351196734</v>
      </c>
      <c r="C14">
        <v>7.473545795957469E-3</v>
      </c>
    </row>
    <row r="15" spans="1:3" x14ac:dyDescent="0.35">
      <c r="A15" s="10" t="s">
        <v>31</v>
      </c>
      <c r="B15">
        <v>1.1476877252723174</v>
      </c>
      <c r="C15">
        <v>2.6613834826895414E-3</v>
      </c>
    </row>
    <row r="16" spans="1:3" x14ac:dyDescent="0.35">
      <c r="A16" s="10" t="s">
        <v>12</v>
      </c>
      <c r="B16">
        <v>1.1455092592965659</v>
      </c>
      <c r="C16">
        <v>3.691705563094333E-2</v>
      </c>
    </row>
    <row r="17" spans="1:3" x14ac:dyDescent="0.35">
      <c r="A17" s="10" t="s">
        <v>40</v>
      </c>
      <c r="B17">
        <v>0.46610168598467572</v>
      </c>
      <c r="C17">
        <v>9.1569064876489675E-3</v>
      </c>
    </row>
    <row r="18" spans="1:3" x14ac:dyDescent="0.35">
      <c r="A18" s="10" t="s">
        <v>15</v>
      </c>
      <c r="B18">
        <v>1.1736381275287961</v>
      </c>
      <c r="C18">
        <v>1.0794062227544976E-2</v>
      </c>
    </row>
    <row r="19" spans="1:3" x14ac:dyDescent="0.35">
      <c r="A19" s="10" t="s">
        <v>92</v>
      </c>
      <c r="B19">
        <v>-1.6325563081040635</v>
      </c>
      <c r="C19">
        <v>3.1930488013836682E-3</v>
      </c>
    </row>
    <row r="20" spans="1:3" x14ac:dyDescent="0.35">
      <c r="A20" s="10" t="s">
        <v>27</v>
      </c>
      <c r="B20">
        <v>1.962159913696071</v>
      </c>
      <c r="C20">
        <v>2.6280823917118157E-3</v>
      </c>
    </row>
    <row r="21" spans="1:3" x14ac:dyDescent="0.35">
      <c r="A21" s="10" t="s">
        <v>18</v>
      </c>
      <c r="B21">
        <v>-1.036508143093599</v>
      </c>
      <c r="C21">
        <v>4.3677153424593218E-2</v>
      </c>
    </row>
    <row r="22" spans="1:3" x14ac:dyDescent="0.35">
      <c r="A22" s="10" t="s">
        <v>13</v>
      </c>
      <c r="B22">
        <v>0.69768690461955396</v>
      </c>
      <c r="C22">
        <v>1.6688680693238377E-3</v>
      </c>
    </row>
    <row r="23" spans="1:3" x14ac:dyDescent="0.35">
      <c r="A23" s="10" t="s">
        <v>58</v>
      </c>
      <c r="B23">
        <v>1.3420105104571924</v>
      </c>
      <c r="C23">
        <v>0.17119140201440658</v>
      </c>
    </row>
    <row r="24" spans="1:3" x14ac:dyDescent="0.35">
      <c r="A24" s="10" t="s">
        <v>23</v>
      </c>
      <c r="B24">
        <v>3.5529720279770358</v>
      </c>
      <c r="C24">
        <v>1.3571586300451821E-2</v>
      </c>
    </row>
    <row r="25" spans="1:3" x14ac:dyDescent="0.35">
      <c r="A25" s="10" t="s">
        <v>91</v>
      </c>
      <c r="B25">
        <v>1.5525513215016407</v>
      </c>
      <c r="C25">
        <v>3.0416137421772384E-3</v>
      </c>
    </row>
    <row r="26" spans="1:3" x14ac:dyDescent="0.35">
      <c r="A26" s="10" t="s">
        <v>20</v>
      </c>
      <c r="B26">
        <v>1.0994057928423551</v>
      </c>
      <c r="C26">
        <v>2.4681570309168645E-3</v>
      </c>
    </row>
    <row r="27" spans="1:3" x14ac:dyDescent="0.35">
      <c r="A27" s="10" t="s">
        <v>34</v>
      </c>
      <c r="B27">
        <v>-1.3512583629239381</v>
      </c>
      <c r="C27">
        <v>3.3612401345153036E-3</v>
      </c>
    </row>
    <row r="28" spans="1:3" x14ac:dyDescent="0.35">
      <c r="A28" s="10" t="s">
        <v>14</v>
      </c>
      <c r="B28">
        <v>1.2113656210159105</v>
      </c>
      <c r="C28">
        <v>2.1960594060297694E-2</v>
      </c>
    </row>
    <row r="29" spans="1:3" x14ac:dyDescent="0.35">
      <c r="A29" s="10" t="s">
        <v>44</v>
      </c>
      <c r="B29">
        <v>0.55461744374037136</v>
      </c>
      <c r="C29">
        <v>1.4123316001043589E-2</v>
      </c>
    </row>
    <row r="30" spans="1:3" x14ac:dyDescent="0.35">
      <c r="A30" s="10" t="s">
        <v>37</v>
      </c>
      <c r="B30">
        <v>2.1928008268982992</v>
      </c>
      <c r="C30">
        <v>9.6410592415800307E-3</v>
      </c>
    </row>
    <row r="31" spans="1:3" x14ac:dyDescent="0.35">
      <c r="A31" s="10" t="s">
        <v>78</v>
      </c>
      <c r="B31">
        <v>0.41280116614948814</v>
      </c>
      <c r="C31">
        <v>0.1458686629046928</v>
      </c>
    </row>
    <row r="32" spans="1:3" x14ac:dyDescent="0.35">
      <c r="A32" s="10" t="s">
        <v>11</v>
      </c>
      <c r="B32">
        <v>1.6449605227560342</v>
      </c>
      <c r="C32">
        <v>6.8702939871127897E-4</v>
      </c>
    </row>
    <row r="33" spans="1:3" x14ac:dyDescent="0.35">
      <c r="A33" s="10" t="s">
        <v>25</v>
      </c>
      <c r="B33">
        <v>0.82241545774232572</v>
      </c>
      <c r="C33">
        <v>3.5310137256465035E-2</v>
      </c>
    </row>
    <row r="34" spans="1:3" x14ac:dyDescent="0.35">
      <c r="A34" s="10" t="s">
        <v>17</v>
      </c>
      <c r="B34">
        <v>1.1055164241125155</v>
      </c>
      <c r="C34">
        <v>5.4778980819154372E-3</v>
      </c>
    </row>
    <row r="35" spans="1:3" x14ac:dyDescent="0.35">
      <c r="A35" s="10" t="s">
        <v>45</v>
      </c>
      <c r="B35">
        <v>0.9436548228499112</v>
      </c>
      <c r="C35">
        <v>1.118428558633484E-2</v>
      </c>
    </row>
    <row r="36" spans="1:3" x14ac:dyDescent="0.35">
      <c r="A36" s="10" t="s">
        <v>61</v>
      </c>
      <c r="B36">
        <v>-0.34902485553578683</v>
      </c>
      <c r="C36">
        <v>1.6536366374634761E-3</v>
      </c>
    </row>
    <row r="37" spans="1:3" x14ac:dyDescent="0.35">
      <c r="A37" s="10" t="s">
        <v>71</v>
      </c>
      <c r="B37">
        <v>-0.61308133611884708</v>
      </c>
      <c r="C37">
        <v>4.5884189175623147E-2</v>
      </c>
    </row>
    <row r="38" spans="1:3" x14ac:dyDescent="0.35">
      <c r="A38" s="10" t="s">
        <v>88</v>
      </c>
      <c r="B38" t="e">
        <v>#NUM!</v>
      </c>
      <c r="C38">
        <v>9.1776993392209849E-2</v>
      </c>
    </row>
    <row r="39" spans="1:3" x14ac:dyDescent="0.35">
      <c r="A39" s="10" t="s">
        <v>73</v>
      </c>
      <c r="B39">
        <v>-0.24195306291333132</v>
      </c>
      <c r="C39">
        <v>3.2999393078018191E-2</v>
      </c>
    </row>
    <row r="40" spans="1:3" x14ac:dyDescent="0.35">
      <c r="A40" s="10" t="s">
        <v>80</v>
      </c>
      <c r="B40" t="e">
        <v>#DIV/0!</v>
      </c>
      <c r="C40">
        <v>1.6465079216221475E-2</v>
      </c>
    </row>
    <row r="41" spans="1:3" x14ac:dyDescent="0.35">
      <c r="A41" s="10" t="s">
        <v>55</v>
      </c>
      <c r="B41">
        <v>-1.1716674364821089</v>
      </c>
      <c r="C41">
        <v>1.7205619414339143E-3</v>
      </c>
    </row>
    <row r="42" spans="1:3" x14ac:dyDescent="0.35">
      <c r="A42" s="10" t="s">
        <v>50</v>
      </c>
      <c r="B42">
        <v>0.63996953866470863</v>
      </c>
      <c r="C42">
        <v>3.7006362401436232E-2</v>
      </c>
    </row>
    <row r="43" spans="1:3" x14ac:dyDescent="0.35">
      <c r="A43" s="10" t="s">
        <v>26</v>
      </c>
      <c r="B43">
        <v>-0.80114889833011982</v>
      </c>
      <c r="C43">
        <v>2.057154950945079E-3</v>
      </c>
    </row>
    <row r="44" spans="1:3" x14ac:dyDescent="0.35">
      <c r="A44" s="10" t="s">
        <v>1</v>
      </c>
      <c r="B44" t="e">
        <v>#DIV/0!</v>
      </c>
      <c r="C44">
        <v>7.9939105914088576E-3</v>
      </c>
    </row>
    <row r="45" spans="1:3" x14ac:dyDescent="0.35">
      <c r="A45" s="10" t="s">
        <v>86</v>
      </c>
      <c r="B45">
        <v>-1.6652840843925529</v>
      </c>
      <c r="C45">
        <v>2.9978187609891018E-3</v>
      </c>
    </row>
    <row r="46" spans="1:3" x14ac:dyDescent="0.35">
      <c r="A46" s="10" t="s">
        <v>29</v>
      </c>
      <c r="B46">
        <v>-0.73633014694953758</v>
      </c>
      <c r="C46">
        <v>4.5855550773354625E-2</v>
      </c>
    </row>
    <row r="47" spans="1:3" x14ac:dyDescent="0.35">
      <c r="A47" s="10" t="s">
        <v>54</v>
      </c>
      <c r="B47">
        <v>-0.37752995682656082</v>
      </c>
      <c r="C47">
        <v>7.780676285768973E-3</v>
      </c>
    </row>
    <row r="48" spans="1:3" x14ac:dyDescent="0.35">
      <c r="A48" s="10" t="s">
        <v>43</v>
      </c>
      <c r="B48">
        <v>-0.61125500221445228</v>
      </c>
      <c r="C48">
        <v>2.3104436305127125E-3</v>
      </c>
    </row>
    <row r="49" spans="1:3" x14ac:dyDescent="0.35">
      <c r="A49" s="10" t="s">
        <v>52</v>
      </c>
      <c r="B49">
        <v>-0.29067263738349242</v>
      </c>
      <c r="C49">
        <v>4.8984966598799933E-4</v>
      </c>
    </row>
    <row r="50" spans="1:3" x14ac:dyDescent="0.35">
      <c r="A50" s="10" t="s">
        <v>64</v>
      </c>
      <c r="B50">
        <v>-0.31494928087182106</v>
      </c>
      <c r="C50">
        <v>3.0124446832680063E-2</v>
      </c>
    </row>
    <row r="51" spans="1:3" x14ac:dyDescent="0.35">
      <c r="A51" s="10" t="s">
        <v>70</v>
      </c>
      <c r="B51">
        <v>-0.63852366007083117</v>
      </c>
      <c r="C51">
        <v>2.2753681864335688E-2</v>
      </c>
    </row>
    <row r="52" spans="1:3" x14ac:dyDescent="0.35">
      <c r="A52" s="10" t="s">
        <v>66</v>
      </c>
      <c r="B52">
        <v>-0.94753166909386199</v>
      </c>
      <c r="C52">
        <v>8.3564246011146426E-2</v>
      </c>
    </row>
    <row r="53" spans="1:3" x14ac:dyDescent="0.35">
      <c r="A53" s="10" t="s">
        <v>89</v>
      </c>
      <c r="B53">
        <v>-1.0701474638124917</v>
      </c>
      <c r="C53">
        <v>3.0214553047235074E-3</v>
      </c>
    </row>
    <row r="54" spans="1:3" x14ac:dyDescent="0.35">
      <c r="A54" s="10" t="s">
        <v>76</v>
      </c>
      <c r="B54">
        <v>-0.17178055259884403</v>
      </c>
      <c r="C54">
        <v>2.7511534205306941E-3</v>
      </c>
    </row>
    <row r="55" spans="1:3" x14ac:dyDescent="0.35">
      <c r="A55" s="10" t="s">
        <v>48</v>
      </c>
      <c r="B55">
        <v>-1.0066684352594724</v>
      </c>
      <c r="C55">
        <v>1.2286056684780616E-3</v>
      </c>
    </row>
    <row r="56" spans="1:3" x14ac:dyDescent="0.35">
      <c r="A56" s="10" t="s">
        <v>49</v>
      </c>
      <c r="B56">
        <v>-1.0810410099162917</v>
      </c>
      <c r="C56">
        <v>3.5138849815454548E-3</v>
      </c>
    </row>
    <row r="57" spans="1:3" x14ac:dyDescent="0.35">
      <c r="A57" s="10" t="s">
        <v>47</v>
      </c>
      <c r="B57">
        <v>-0.79399759507350665</v>
      </c>
      <c r="C57">
        <v>9.5038834293700563E-3</v>
      </c>
    </row>
    <row r="58" spans="1:3" x14ac:dyDescent="0.35">
      <c r="A58" s="10" t="s">
        <v>90</v>
      </c>
      <c r="B58" t="e">
        <v>#DIV/0!</v>
      </c>
      <c r="C58">
        <v>1.8700810303127699E-3</v>
      </c>
    </row>
    <row r="59" spans="1:3" x14ac:dyDescent="0.35">
      <c r="A59" s="10" t="s">
        <v>81</v>
      </c>
      <c r="B59">
        <v>-1.6726292076295468</v>
      </c>
      <c r="C59">
        <v>6.8564664282255048E-3</v>
      </c>
    </row>
    <row r="60" spans="1:3" x14ac:dyDescent="0.35">
      <c r="A60" s="10" t="s">
        <v>51</v>
      </c>
      <c r="B60">
        <v>-0.43216747133212707</v>
      </c>
      <c r="C60">
        <v>5.3888341685821184E-2</v>
      </c>
    </row>
    <row r="61" spans="1:3" x14ac:dyDescent="0.35">
      <c r="A61" s="10" t="s">
        <v>69</v>
      </c>
      <c r="B61">
        <v>-1.8255533752362618</v>
      </c>
      <c r="C61">
        <v>3.7990106104938964E-4</v>
      </c>
    </row>
    <row r="62" spans="1:3" x14ac:dyDescent="0.35">
      <c r="A62" s="10" t="s">
        <v>63</v>
      </c>
      <c r="B62">
        <v>5.3410919144913735E-2</v>
      </c>
      <c r="C62">
        <v>0.34491092447101424</v>
      </c>
    </row>
    <row r="63" spans="1:3" x14ac:dyDescent="0.35">
      <c r="A63" s="10" t="s">
        <v>57</v>
      </c>
      <c r="B63">
        <v>-0.8633564978401751</v>
      </c>
      <c r="C63">
        <v>6.8690664237601893E-3</v>
      </c>
    </row>
    <row r="64" spans="1:3" x14ac:dyDescent="0.35">
      <c r="A64" s="10" t="s">
        <v>87</v>
      </c>
      <c r="B64">
        <v>-0.64565544611400438</v>
      </c>
      <c r="C64">
        <v>4.7340299293472925E-3</v>
      </c>
    </row>
    <row r="65" spans="1:3" x14ac:dyDescent="0.35">
      <c r="A65" s="10" t="s">
        <v>68</v>
      </c>
      <c r="B65">
        <v>1.1654560530118641</v>
      </c>
      <c r="C65">
        <v>8.5323066786128388E-2</v>
      </c>
    </row>
    <row r="66" spans="1:3" x14ac:dyDescent="0.35">
      <c r="A66" s="10" t="s">
        <v>60</v>
      </c>
      <c r="B66">
        <v>-0.14329787213030473</v>
      </c>
      <c r="C66">
        <v>4.4944038203452885E-2</v>
      </c>
    </row>
    <row r="67" spans="1:3" x14ac:dyDescent="0.35">
      <c r="A67" s="10" t="s">
        <v>33</v>
      </c>
      <c r="B67">
        <v>0.24816933852724943</v>
      </c>
      <c r="C67">
        <v>6.5962437584563327E-2</v>
      </c>
    </row>
    <row r="68" spans="1:3" x14ac:dyDescent="0.35">
      <c r="A68" s="10" t="s">
        <v>65</v>
      </c>
      <c r="B68">
        <v>-0.39441741831095917</v>
      </c>
      <c r="C68">
        <v>5.490566069467526E-3</v>
      </c>
    </row>
    <row r="69" spans="1:3" x14ac:dyDescent="0.35">
      <c r="A69" s="10" t="s">
        <v>75</v>
      </c>
      <c r="B69">
        <v>-1.1463724354692593</v>
      </c>
      <c r="C69">
        <v>2.3243595479699279E-2</v>
      </c>
    </row>
    <row r="70" spans="1:3" x14ac:dyDescent="0.35">
      <c r="A70" s="10" t="s">
        <v>56</v>
      </c>
      <c r="B70">
        <v>0.80908864382886192</v>
      </c>
      <c r="C70">
        <v>1.735641806004266E-2</v>
      </c>
    </row>
    <row r="71" spans="1:3" x14ac:dyDescent="0.35">
      <c r="A71" s="10" t="s">
        <v>42</v>
      </c>
      <c r="B71">
        <v>6.1055976946361709E-2</v>
      </c>
      <c r="C71">
        <v>0.25350455366319902</v>
      </c>
    </row>
    <row r="72" spans="1:3" x14ac:dyDescent="0.35">
      <c r="A72" s="10" t="s">
        <v>30</v>
      </c>
      <c r="B72">
        <v>0.1075292699693408</v>
      </c>
      <c r="C72">
        <v>0.28352499925820651</v>
      </c>
    </row>
    <row r="73" spans="1:3" x14ac:dyDescent="0.35">
      <c r="A73" s="10" t="s">
        <v>67</v>
      </c>
      <c r="B73">
        <v>-0.65992507763581632</v>
      </c>
      <c r="C73">
        <v>4.1206533772229752E-3</v>
      </c>
    </row>
    <row r="74" spans="1:3" x14ac:dyDescent="0.35">
      <c r="A74" s="10" t="s">
        <v>62</v>
      </c>
      <c r="B74">
        <v>0.71062417841447145</v>
      </c>
      <c r="C74">
        <v>1.6248688154319586E-2</v>
      </c>
    </row>
    <row r="75" spans="1:3" x14ac:dyDescent="0.35">
      <c r="A75" s="10" t="s">
        <v>59</v>
      </c>
      <c r="B75">
        <v>-0.64510817713977375</v>
      </c>
      <c r="C75">
        <v>2.0220751716850836E-3</v>
      </c>
    </row>
    <row r="76" spans="1:3" x14ac:dyDescent="0.35">
      <c r="A76" s="10" t="s">
        <v>72</v>
      </c>
      <c r="B76">
        <v>-1.6655820039034686</v>
      </c>
      <c r="C76">
        <v>5.1862092958822785E-3</v>
      </c>
    </row>
    <row r="77" spans="1:3" x14ac:dyDescent="0.35">
      <c r="A77" s="10" t="s">
        <v>41</v>
      </c>
      <c r="B77">
        <v>0.26721491162535044</v>
      </c>
      <c r="C77">
        <v>2.7172336615769177E-2</v>
      </c>
    </row>
    <row r="78" spans="1:3" x14ac:dyDescent="0.35">
      <c r="A78" s="10" t="s">
        <v>39</v>
      </c>
      <c r="B78">
        <v>0.19771999567403237</v>
      </c>
      <c r="C78">
        <v>2.3182024629704395E-2</v>
      </c>
    </row>
    <row r="79" spans="1:3" x14ac:dyDescent="0.35">
      <c r="A79" s="10" t="s">
        <v>77</v>
      </c>
      <c r="B79" t="e">
        <v>#DIV/0!</v>
      </c>
      <c r="C79">
        <v>2.7782892529603032E-2</v>
      </c>
    </row>
    <row r="80" spans="1:3" x14ac:dyDescent="0.35">
      <c r="A80" s="10" t="s">
        <v>74</v>
      </c>
      <c r="B80">
        <v>-0.30417829369009619</v>
      </c>
      <c r="C80">
        <v>0.14614529421718536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2"/>
  <sheetViews>
    <sheetView workbookViewId="0">
      <selection activeCell="A74" sqref="A74:XFD74"/>
    </sheetView>
  </sheetViews>
  <sheetFormatPr defaultRowHeight="14.5" x14ac:dyDescent="0.35"/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4" t="s">
        <v>32</v>
      </c>
      <c r="B2" s="14">
        <v>1.5175305191765687</v>
      </c>
      <c r="C2" s="14">
        <v>3.1725570963355271E-3</v>
      </c>
    </row>
    <row r="3" spans="1:3" x14ac:dyDescent="0.35">
      <c r="A3" s="14" t="s">
        <v>35</v>
      </c>
      <c r="B3" s="14">
        <v>0.93148060318537274</v>
      </c>
      <c r="C3" s="14">
        <v>1.7274250993895072E-2</v>
      </c>
    </row>
    <row r="4" spans="1:3" x14ac:dyDescent="0.35">
      <c r="A4" s="14" t="s">
        <v>28</v>
      </c>
      <c r="B4" s="14">
        <v>0.38990710252721555</v>
      </c>
      <c r="C4" s="14">
        <v>0.10699671575238667</v>
      </c>
    </row>
    <row r="5" spans="1:3" x14ac:dyDescent="0.35">
      <c r="A5" s="14" t="s">
        <v>24</v>
      </c>
      <c r="B5" s="14">
        <v>1.1659413836090482</v>
      </c>
      <c r="C5" s="14">
        <v>2.5001947737340194E-3</v>
      </c>
    </row>
    <row r="6" spans="1:3" x14ac:dyDescent="0.35">
      <c r="A6" s="14" t="s">
        <v>16</v>
      </c>
      <c r="B6" s="14">
        <v>0.99323004328189202</v>
      </c>
      <c r="C6" s="14">
        <v>2.7857007535897886E-3</v>
      </c>
    </row>
    <row r="7" spans="1:3" x14ac:dyDescent="0.35">
      <c r="A7" s="14" t="s">
        <v>22</v>
      </c>
      <c r="B7" s="14">
        <v>-0.12500902483890894</v>
      </c>
      <c r="C7" s="14">
        <v>0.3159692684701958</v>
      </c>
    </row>
    <row r="8" spans="1:3" x14ac:dyDescent="0.35">
      <c r="A8" s="14" t="s">
        <v>36</v>
      </c>
      <c r="B8" s="14">
        <v>0.85290246829478178</v>
      </c>
      <c r="C8" s="14">
        <v>4.6570961712149002E-3</v>
      </c>
    </row>
    <row r="9" spans="1:3" x14ac:dyDescent="0.35">
      <c r="A9" s="14" t="s">
        <v>38</v>
      </c>
      <c r="B9" s="14">
        <v>0.58910623663939843</v>
      </c>
      <c r="C9" s="14">
        <v>7.4643485309364302E-3</v>
      </c>
    </row>
    <row r="10" spans="1:3" x14ac:dyDescent="0.35">
      <c r="A10" s="14" t="s">
        <v>19</v>
      </c>
      <c r="B10" s="14">
        <v>0.71479723073181933</v>
      </c>
      <c r="C10" s="14">
        <v>1.7583053763425366E-2</v>
      </c>
    </row>
    <row r="11" spans="1:3" x14ac:dyDescent="0.35">
      <c r="A11" s="14" t="s">
        <v>46</v>
      </c>
      <c r="B11" s="14">
        <v>0.79526484648482432</v>
      </c>
      <c r="C11" s="14">
        <v>2.293649091225764E-3</v>
      </c>
    </row>
    <row r="12" spans="1:3" x14ac:dyDescent="0.35">
      <c r="A12" s="14" t="s">
        <v>53</v>
      </c>
      <c r="B12" s="14">
        <v>-2.4472628205049241E-2</v>
      </c>
      <c r="C12" s="14">
        <v>0.48097506684307734</v>
      </c>
    </row>
    <row r="13" spans="1:3" x14ac:dyDescent="0.35">
      <c r="A13" s="14" t="s">
        <v>21</v>
      </c>
      <c r="B13" s="14">
        <v>1.9581126351196734</v>
      </c>
      <c r="C13" s="14">
        <v>7.473545795957469E-3</v>
      </c>
    </row>
    <row r="14" spans="1:3" x14ac:dyDescent="0.35">
      <c r="A14" s="14" t="s">
        <v>31</v>
      </c>
      <c r="B14" s="14">
        <v>1.1476877252723174</v>
      </c>
      <c r="C14" s="14">
        <v>2.6613834826895414E-3</v>
      </c>
    </row>
    <row r="15" spans="1:3" x14ac:dyDescent="0.35">
      <c r="A15" s="14" t="s">
        <v>12</v>
      </c>
      <c r="B15" s="14">
        <v>1.1455092592965659</v>
      </c>
      <c r="C15" s="14">
        <v>3.691705563094333E-2</v>
      </c>
    </row>
    <row r="16" spans="1:3" x14ac:dyDescent="0.35">
      <c r="A16" s="14" t="s">
        <v>40</v>
      </c>
      <c r="B16" s="14">
        <v>0.46610168598467572</v>
      </c>
      <c r="C16" s="14">
        <v>9.1569064876489675E-3</v>
      </c>
    </row>
    <row r="17" spans="1:3" x14ac:dyDescent="0.35">
      <c r="A17" s="14" t="s">
        <v>15</v>
      </c>
      <c r="B17" s="14">
        <v>1.1736381275287961</v>
      </c>
      <c r="C17" s="14">
        <v>1.0794062227544976E-2</v>
      </c>
    </row>
    <row r="18" spans="1:3" x14ac:dyDescent="0.35">
      <c r="A18" s="14" t="s">
        <v>92</v>
      </c>
      <c r="B18" s="14">
        <v>-1.6325563081040635</v>
      </c>
      <c r="C18" s="14">
        <v>3.1930488013836682E-3</v>
      </c>
    </row>
    <row r="19" spans="1:3" x14ac:dyDescent="0.35">
      <c r="A19" s="14" t="s">
        <v>27</v>
      </c>
      <c r="B19" s="14">
        <v>1.962159913696071</v>
      </c>
      <c r="C19" s="14">
        <v>2.6280823917118157E-3</v>
      </c>
    </row>
    <row r="20" spans="1:3" x14ac:dyDescent="0.35">
      <c r="A20" s="14" t="s">
        <v>18</v>
      </c>
      <c r="B20" s="14">
        <v>-1.036508143093599</v>
      </c>
      <c r="C20" s="14">
        <v>4.3677153424593218E-2</v>
      </c>
    </row>
    <row r="21" spans="1:3" x14ac:dyDescent="0.35">
      <c r="A21" s="14" t="s">
        <v>13</v>
      </c>
      <c r="B21" s="14">
        <v>0.69768690461955396</v>
      </c>
      <c r="C21" s="14">
        <v>1.6688680693238377E-3</v>
      </c>
    </row>
    <row r="22" spans="1:3" x14ac:dyDescent="0.35">
      <c r="A22" s="14" t="s">
        <v>58</v>
      </c>
      <c r="B22" s="14">
        <v>1.3420105104571924</v>
      </c>
      <c r="C22" s="14">
        <v>0.17119140201440658</v>
      </c>
    </row>
    <row r="23" spans="1:3" x14ac:dyDescent="0.35">
      <c r="A23" s="14" t="s">
        <v>23</v>
      </c>
      <c r="B23" s="14">
        <v>3.5529720279770358</v>
      </c>
      <c r="C23" s="14">
        <v>1.3571586300451821E-2</v>
      </c>
    </row>
    <row r="24" spans="1:3" x14ac:dyDescent="0.35">
      <c r="A24" s="14" t="s">
        <v>91</v>
      </c>
      <c r="B24" s="14">
        <v>1.5525513215016407</v>
      </c>
      <c r="C24" s="14">
        <v>3.0416137421772384E-3</v>
      </c>
    </row>
    <row r="25" spans="1:3" x14ac:dyDescent="0.35">
      <c r="A25" s="14" t="s">
        <v>20</v>
      </c>
      <c r="B25" s="14">
        <v>1.0994057928423551</v>
      </c>
      <c r="C25" s="14">
        <v>2.4681570309168645E-3</v>
      </c>
    </row>
    <row r="26" spans="1:3" x14ac:dyDescent="0.35">
      <c r="A26" s="14" t="s">
        <v>34</v>
      </c>
      <c r="B26" s="14">
        <v>-1.3512583629239381</v>
      </c>
      <c r="C26" s="14">
        <v>3.3612401345153036E-3</v>
      </c>
    </row>
    <row r="27" spans="1:3" x14ac:dyDescent="0.35">
      <c r="A27" s="14" t="s">
        <v>14</v>
      </c>
      <c r="B27" s="14">
        <v>1.2113656210159105</v>
      </c>
      <c r="C27" s="14">
        <v>2.1960594060297694E-2</v>
      </c>
    </row>
    <row r="28" spans="1:3" x14ac:dyDescent="0.35">
      <c r="A28" s="14" t="s">
        <v>44</v>
      </c>
      <c r="B28" s="14">
        <v>0.55461744374037136</v>
      </c>
      <c r="C28" s="14">
        <v>1.4123316001043589E-2</v>
      </c>
    </row>
    <row r="29" spans="1:3" x14ac:dyDescent="0.35">
      <c r="A29" s="14" t="s">
        <v>37</v>
      </c>
      <c r="B29" s="14">
        <v>2.1928008268982992</v>
      </c>
      <c r="C29" s="14">
        <v>9.6410592415800307E-3</v>
      </c>
    </row>
    <row r="30" spans="1:3" x14ac:dyDescent="0.35">
      <c r="A30" s="14" t="s">
        <v>78</v>
      </c>
      <c r="B30" s="14">
        <v>0.41280116614948814</v>
      </c>
      <c r="C30" s="14">
        <v>0.1458686629046928</v>
      </c>
    </row>
    <row r="31" spans="1:3" x14ac:dyDescent="0.35">
      <c r="A31" s="14" t="s">
        <v>11</v>
      </c>
      <c r="B31" s="14">
        <v>1.6449605227560342</v>
      </c>
      <c r="C31" s="14">
        <v>6.8702939871127897E-4</v>
      </c>
    </row>
    <row r="32" spans="1:3" x14ac:dyDescent="0.35">
      <c r="A32" s="14" t="s">
        <v>25</v>
      </c>
      <c r="B32" s="14">
        <v>0.82241545774232572</v>
      </c>
      <c r="C32" s="14">
        <v>3.5310137256465035E-2</v>
      </c>
    </row>
    <row r="33" spans="1:3" x14ac:dyDescent="0.35">
      <c r="A33" s="14" t="s">
        <v>17</v>
      </c>
      <c r="B33" s="14">
        <v>1.1055164241125155</v>
      </c>
      <c r="C33" s="14">
        <v>5.4778980819154372E-3</v>
      </c>
    </row>
    <row r="34" spans="1:3" x14ac:dyDescent="0.35">
      <c r="A34" s="14" t="s">
        <v>45</v>
      </c>
      <c r="B34" s="14">
        <v>0.9436548228499112</v>
      </c>
      <c r="C34" s="14">
        <v>1.118428558633484E-2</v>
      </c>
    </row>
    <row r="35" spans="1:3" x14ac:dyDescent="0.35">
      <c r="A35" s="14" t="s">
        <v>61</v>
      </c>
      <c r="B35" s="14">
        <v>-0.34902485553578683</v>
      </c>
      <c r="C35" s="14">
        <v>1.6536366374634761E-3</v>
      </c>
    </row>
    <row r="36" spans="1:3" x14ac:dyDescent="0.35">
      <c r="A36" s="14" t="s">
        <v>71</v>
      </c>
      <c r="B36" s="14">
        <v>-0.61308133611884708</v>
      </c>
      <c r="C36" s="14">
        <v>4.5884189175623147E-2</v>
      </c>
    </row>
    <row r="37" spans="1:3" x14ac:dyDescent="0.35">
      <c r="A37" s="14" t="s">
        <v>73</v>
      </c>
      <c r="B37" s="14">
        <v>-0.24195306291333132</v>
      </c>
      <c r="C37" s="14">
        <v>3.2999393078018191E-2</v>
      </c>
    </row>
    <row r="38" spans="1:3" x14ac:dyDescent="0.35">
      <c r="A38" s="14" t="s">
        <v>55</v>
      </c>
      <c r="B38" s="14">
        <v>-1.1716674364821089</v>
      </c>
      <c r="C38" s="14">
        <v>1.7205619414339143E-3</v>
      </c>
    </row>
    <row r="39" spans="1:3" x14ac:dyDescent="0.35">
      <c r="A39" s="14" t="s">
        <v>50</v>
      </c>
      <c r="B39" s="14">
        <v>0.63996953866470863</v>
      </c>
      <c r="C39" s="14">
        <v>3.7006362401436232E-2</v>
      </c>
    </row>
    <row r="40" spans="1:3" x14ac:dyDescent="0.35">
      <c r="A40" s="14" t="s">
        <v>26</v>
      </c>
      <c r="B40" s="14">
        <v>-0.80114889833011982</v>
      </c>
      <c r="C40" s="14">
        <v>2.057154950945079E-3</v>
      </c>
    </row>
    <row r="41" spans="1:3" x14ac:dyDescent="0.35">
      <c r="A41" s="14" t="s">
        <v>86</v>
      </c>
      <c r="B41" s="14">
        <v>-1.6652840843925529</v>
      </c>
      <c r="C41" s="14">
        <v>2.9978187609891018E-3</v>
      </c>
    </row>
    <row r="42" spans="1:3" x14ac:dyDescent="0.35">
      <c r="A42" s="14" t="s">
        <v>29</v>
      </c>
      <c r="B42" s="14">
        <v>-0.73633014694953758</v>
      </c>
      <c r="C42" s="14">
        <v>4.5855550773354625E-2</v>
      </c>
    </row>
    <row r="43" spans="1:3" x14ac:dyDescent="0.35">
      <c r="A43" s="14" t="s">
        <v>54</v>
      </c>
      <c r="B43" s="14">
        <v>-0.37752995682656082</v>
      </c>
      <c r="C43" s="14">
        <v>7.780676285768973E-3</v>
      </c>
    </row>
    <row r="44" spans="1:3" x14ac:dyDescent="0.35">
      <c r="A44" s="14" t="s">
        <v>43</v>
      </c>
      <c r="B44" s="14">
        <v>-0.61125500221445228</v>
      </c>
      <c r="C44" s="14">
        <v>2.3104436305127125E-3</v>
      </c>
    </row>
    <row r="45" spans="1:3" x14ac:dyDescent="0.35">
      <c r="A45" s="14" t="s">
        <v>52</v>
      </c>
      <c r="B45" s="14">
        <v>-0.29067263738349242</v>
      </c>
      <c r="C45" s="14">
        <v>4.8984966598799933E-4</v>
      </c>
    </row>
    <row r="46" spans="1:3" x14ac:dyDescent="0.35">
      <c r="A46" s="14" t="s">
        <v>64</v>
      </c>
      <c r="B46" s="14">
        <v>-0.31494928087182106</v>
      </c>
      <c r="C46" s="14">
        <v>3.0124446832680063E-2</v>
      </c>
    </row>
    <row r="47" spans="1:3" x14ac:dyDescent="0.35">
      <c r="A47" s="14" t="s">
        <v>70</v>
      </c>
      <c r="B47" s="14">
        <v>-0.63852366007083117</v>
      </c>
      <c r="C47" s="14">
        <v>2.2753681864335688E-2</v>
      </c>
    </row>
    <row r="48" spans="1:3" x14ac:dyDescent="0.35">
      <c r="A48" s="14" t="s">
        <v>66</v>
      </c>
      <c r="B48" s="14">
        <v>-0.94753166909386199</v>
      </c>
      <c r="C48" s="14">
        <v>8.3564246011146426E-2</v>
      </c>
    </row>
    <row r="49" spans="1:3" x14ac:dyDescent="0.35">
      <c r="A49" s="14" t="s">
        <v>89</v>
      </c>
      <c r="B49" s="14">
        <v>-1.0701474638124917</v>
      </c>
      <c r="C49" s="14">
        <v>3.0214553047235074E-3</v>
      </c>
    </row>
    <row r="50" spans="1:3" x14ac:dyDescent="0.35">
      <c r="A50" s="14" t="s">
        <v>76</v>
      </c>
      <c r="B50" s="14">
        <v>-0.17178055259884403</v>
      </c>
      <c r="C50" s="14">
        <v>2.7511534205306941E-3</v>
      </c>
    </row>
    <row r="51" spans="1:3" x14ac:dyDescent="0.35">
      <c r="A51" s="14" t="s">
        <v>48</v>
      </c>
      <c r="B51" s="14">
        <v>-1.0066684352594724</v>
      </c>
      <c r="C51" s="14">
        <v>1.2286056684780616E-3</v>
      </c>
    </row>
    <row r="52" spans="1:3" x14ac:dyDescent="0.35">
      <c r="A52" s="14" t="s">
        <v>49</v>
      </c>
      <c r="B52" s="14">
        <v>-1.0810410099162917</v>
      </c>
      <c r="C52" s="14">
        <v>3.5138849815454548E-3</v>
      </c>
    </row>
    <row r="53" spans="1:3" x14ac:dyDescent="0.35">
      <c r="A53" s="14" t="s">
        <v>47</v>
      </c>
      <c r="B53" s="14">
        <v>-0.79399759507350665</v>
      </c>
      <c r="C53" s="14">
        <v>9.5038834293700563E-3</v>
      </c>
    </row>
    <row r="54" spans="1:3" x14ac:dyDescent="0.35">
      <c r="A54" s="14" t="s">
        <v>81</v>
      </c>
      <c r="B54" s="14">
        <v>-1.6726292076295468</v>
      </c>
      <c r="C54" s="14">
        <v>6.8564664282255048E-3</v>
      </c>
    </row>
    <row r="55" spans="1:3" x14ac:dyDescent="0.35">
      <c r="A55" s="14" t="s">
        <v>51</v>
      </c>
      <c r="B55" s="14">
        <v>-0.43216747133212707</v>
      </c>
      <c r="C55" s="14">
        <v>5.3888341685821184E-2</v>
      </c>
    </row>
    <row r="56" spans="1:3" x14ac:dyDescent="0.35">
      <c r="A56" s="14" t="s">
        <v>69</v>
      </c>
      <c r="B56" s="14">
        <v>-1.8255533752362618</v>
      </c>
      <c r="C56" s="14">
        <v>3.7990106104938964E-4</v>
      </c>
    </row>
    <row r="57" spans="1:3" x14ac:dyDescent="0.35">
      <c r="A57" s="14" t="s">
        <v>63</v>
      </c>
      <c r="B57" s="14">
        <v>5.3410919144913735E-2</v>
      </c>
      <c r="C57" s="14">
        <v>0.34491092447101424</v>
      </c>
    </row>
    <row r="58" spans="1:3" x14ac:dyDescent="0.35">
      <c r="A58" s="14" t="s">
        <v>57</v>
      </c>
      <c r="B58" s="14">
        <v>-0.8633564978401751</v>
      </c>
      <c r="C58" s="14">
        <v>6.8690664237601893E-3</v>
      </c>
    </row>
    <row r="59" spans="1:3" x14ac:dyDescent="0.35">
      <c r="A59" s="14" t="s">
        <v>87</v>
      </c>
      <c r="B59" s="14">
        <v>-0.64565544611400438</v>
      </c>
      <c r="C59" s="14">
        <v>4.7340299293472925E-3</v>
      </c>
    </row>
    <row r="60" spans="1:3" x14ac:dyDescent="0.35">
      <c r="A60" s="14" t="s">
        <v>68</v>
      </c>
      <c r="B60" s="14">
        <v>1.1654560530118641</v>
      </c>
      <c r="C60" s="14">
        <v>8.5323066786128388E-2</v>
      </c>
    </row>
    <row r="61" spans="1:3" x14ac:dyDescent="0.35">
      <c r="A61" s="14" t="s">
        <v>60</v>
      </c>
      <c r="B61" s="14">
        <v>-0.14329787213030473</v>
      </c>
      <c r="C61" s="14">
        <v>4.4944038203452885E-2</v>
      </c>
    </row>
    <row r="62" spans="1:3" x14ac:dyDescent="0.35">
      <c r="A62" s="14" t="s">
        <v>33</v>
      </c>
      <c r="B62" s="14">
        <v>0.24816933852724943</v>
      </c>
      <c r="C62" s="14">
        <v>6.5962437584563327E-2</v>
      </c>
    </row>
    <row r="63" spans="1:3" x14ac:dyDescent="0.35">
      <c r="A63" s="14" t="s">
        <v>65</v>
      </c>
      <c r="B63" s="14">
        <v>-0.39441741831095917</v>
      </c>
      <c r="C63" s="14">
        <v>5.490566069467526E-3</v>
      </c>
    </row>
    <row r="64" spans="1:3" x14ac:dyDescent="0.35">
      <c r="A64" s="14" t="s">
        <v>75</v>
      </c>
      <c r="B64" s="14">
        <v>-1.1463724354692593</v>
      </c>
      <c r="C64" s="14">
        <v>2.3243595479699279E-2</v>
      </c>
    </row>
    <row r="65" spans="1:3" x14ac:dyDescent="0.35">
      <c r="A65" s="14" t="s">
        <v>56</v>
      </c>
      <c r="B65" s="14">
        <v>0.80908864382886192</v>
      </c>
      <c r="C65" s="14">
        <v>1.735641806004266E-2</v>
      </c>
    </row>
    <row r="66" spans="1:3" x14ac:dyDescent="0.35">
      <c r="A66" s="14" t="s">
        <v>42</v>
      </c>
      <c r="B66" s="14">
        <v>6.1055976946361709E-2</v>
      </c>
      <c r="C66" s="14">
        <v>0.25350455366319902</v>
      </c>
    </row>
    <row r="67" spans="1:3" x14ac:dyDescent="0.35">
      <c r="A67" s="14" t="s">
        <v>30</v>
      </c>
      <c r="B67" s="14">
        <v>0.1075292699693408</v>
      </c>
      <c r="C67" s="14">
        <v>0.28352499925820651</v>
      </c>
    </row>
    <row r="68" spans="1:3" x14ac:dyDescent="0.35">
      <c r="A68" s="14" t="s">
        <v>67</v>
      </c>
      <c r="B68" s="14">
        <v>-0.65992507763581632</v>
      </c>
      <c r="C68" s="14">
        <v>4.1206533772229752E-3</v>
      </c>
    </row>
    <row r="69" spans="1:3" x14ac:dyDescent="0.35">
      <c r="A69" s="14" t="s">
        <v>62</v>
      </c>
      <c r="B69" s="14">
        <v>0.71062417841447145</v>
      </c>
      <c r="C69" s="14">
        <v>1.6248688154319586E-2</v>
      </c>
    </row>
    <row r="70" spans="1:3" x14ac:dyDescent="0.35">
      <c r="A70" s="14" t="s">
        <v>59</v>
      </c>
      <c r="B70" s="14">
        <v>-0.64510817713977375</v>
      </c>
      <c r="C70" s="14">
        <v>2.0220751716850836E-3</v>
      </c>
    </row>
    <row r="71" spans="1:3" x14ac:dyDescent="0.35">
      <c r="A71" s="14" t="s">
        <v>72</v>
      </c>
      <c r="B71" s="14">
        <v>-1.6655820039034686</v>
      </c>
      <c r="C71" s="14">
        <v>5.1862092958822785E-3</v>
      </c>
    </row>
    <row r="72" spans="1:3" x14ac:dyDescent="0.35">
      <c r="A72" s="14" t="s">
        <v>41</v>
      </c>
      <c r="B72" s="14">
        <v>0.26721491162535044</v>
      </c>
      <c r="C72" s="14">
        <v>2.7172336615769177E-2</v>
      </c>
    </row>
    <row r="73" spans="1:3" x14ac:dyDescent="0.35">
      <c r="A73" s="14" t="s">
        <v>39</v>
      </c>
      <c r="B73" s="14">
        <v>0.19771999567403237</v>
      </c>
      <c r="C73" s="14">
        <v>2.3182024629704395E-2</v>
      </c>
    </row>
    <row r="74" spans="1:3" x14ac:dyDescent="0.35">
      <c r="A74" s="14" t="s">
        <v>74</v>
      </c>
      <c r="B74" s="14">
        <v>-0.30417829369009619</v>
      </c>
      <c r="C74" s="14">
        <v>0.14614529421718536</v>
      </c>
    </row>
    <row r="76" spans="1:3" x14ac:dyDescent="0.35">
      <c r="C76" s="9"/>
    </row>
    <row r="93" spans="3:3" x14ac:dyDescent="0.35">
      <c r="C93" s="9"/>
    </row>
    <row r="151" spans="3:3" x14ac:dyDescent="0.35">
      <c r="C151" s="9"/>
    </row>
    <row r="163" spans="3:3" x14ac:dyDescent="0.35">
      <c r="C163" s="9"/>
    </row>
    <row r="165" spans="3:3" x14ac:dyDescent="0.35">
      <c r="C165" s="9"/>
    </row>
    <row r="168" spans="3:3" x14ac:dyDescent="0.35">
      <c r="C168" s="9"/>
    </row>
    <row r="170" spans="3:3" x14ac:dyDescent="0.35">
      <c r="C170" s="9"/>
    </row>
    <row r="172" spans="3:3" x14ac:dyDescent="0.35">
      <c r="C172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I27" sqref="I27"/>
    </sheetView>
  </sheetViews>
  <sheetFormatPr defaultRowHeight="14.5" x14ac:dyDescent="0.35"/>
  <sheetData>
    <row r="1" spans="1:3" x14ac:dyDescent="0.35">
      <c r="A1" s="8" t="s">
        <v>0</v>
      </c>
      <c r="B1" s="8" t="s">
        <v>4</v>
      </c>
      <c r="C1" s="8" t="s">
        <v>5</v>
      </c>
    </row>
    <row r="2" spans="1:3" x14ac:dyDescent="0.35">
      <c r="A2" s="14" t="s">
        <v>69</v>
      </c>
      <c r="B2" s="14">
        <v>-1.8255533752362618</v>
      </c>
      <c r="C2" s="14">
        <v>3.7990106104938964E-4</v>
      </c>
    </row>
    <row r="3" spans="1:3" x14ac:dyDescent="0.35">
      <c r="A3" s="14" t="s">
        <v>81</v>
      </c>
      <c r="B3" s="14">
        <v>-1.6726292076295468</v>
      </c>
      <c r="C3" s="14">
        <v>6.8564664282255048E-3</v>
      </c>
    </row>
    <row r="4" spans="1:3" x14ac:dyDescent="0.35">
      <c r="A4" s="14" t="s">
        <v>72</v>
      </c>
      <c r="B4" s="14">
        <v>-1.6655820039034686</v>
      </c>
      <c r="C4" s="14">
        <v>5.1862092958822785E-3</v>
      </c>
    </row>
    <row r="5" spans="1:3" x14ac:dyDescent="0.35">
      <c r="A5" s="14" t="s">
        <v>86</v>
      </c>
      <c r="B5" s="14">
        <v>-1.6652840843925529</v>
      </c>
      <c r="C5" s="14">
        <v>2.9978187609891018E-3</v>
      </c>
    </row>
    <row r="6" spans="1:3" x14ac:dyDescent="0.35">
      <c r="A6" s="14" t="s">
        <v>92</v>
      </c>
      <c r="B6" s="14">
        <v>-1.6325563081040635</v>
      </c>
      <c r="C6" s="14">
        <v>3.1930488013836682E-3</v>
      </c>
    </row>
    <row r="7" spans="1:3" x14ac:dyDescent="0.35">
      <c r="A7" s="14" t="s">
        <v>34</v>
      </c>
      <c r="B7" s="14">
        <v>-1.3512583629239381</v>
      </c>
      <c r="C7" s="14">
        <v>3.3612401345153036E-3</v>
      </c>
    </row>
    <row r="8" spans="1:3" x14ac:dyDescent="0.35">
      <c r="A8" s="14" t="s">
        <v>55</v>
      </c>
      <c r="B8" s="14">
        <v>-1.1716674364821089</v>
      </c>
      <c r="C8" s="14">
        <v>1.7205619414339143E-3</v>
      </c>
    </row>
    <row r="9" spans="1:3" x14ac:dyDescent="0.35">
      <c r="A9" s="14" t="s">
        <v>75</v>
      </c>
      <c r="B9" s="14">
        <v>-1.1463724354692593</v>
      </c>
      <c r="C9" s="14">
        <v>2.3243595479699279E-2</v>
      </c>
    </row>
    <row r="10" spans="1:3" x14ac:dyDescent="0.35">
      <c r="A10" s="14" t="s">
        <v>49</v>
      </c>
      <c r="B10" s="14">
        <v>-1.0810410099162917</v>
      </c>
      <c r="C10" s="14">
        <v>3.5138849815454548E-3</v>
      </c>
    </row>
    <row r="11" spans="1:3" x14ac:dyDescent="0.35">
      <c r="A11" s="14" t="s">
        <v>89</v>
      </c>
      <c r="B11" s="14">
        <v>-1.0701474638124917</v>
      </c>
      <c r="C11" s="14">
        <v>3.0214553047235074E-3</v>
      </c>
    </row>
    <row r="12" spans="1:3" x14ac:dyDescent="0.35">
      <c r="A12" s="14" t="s">
        <v>18</v>
      </c>
      <c r="B12" s="14">
        <v>-1.036508143093599</v>
      </c>
      <c r="C12" s="14">
        <v>4.3677153424593218E-2</v>
      </c>
    </row>
    <row r="13" spans="1:3" x14ac:dyDescent="0.35">
      <c r="A13" s="14" t="s">
        <v>48</v>
      </c>
      <c r="B13" s="14">
        <v>-1.0066684352594724</v>
      </c>
      <c r="C13" s="14">
        <v>1.2286056684780616E-3</v>
      </c>
    </row>
    <row r="14" spans="1:3" x14ac:dyDescent="0.35">
      <c r="A14" s="14" t="s">
        <v>20</v>
      </c>
      <c r="B14" s="14">
        <v>1.0994057928423551</v>
      </c>
      <c r="C14" s="14">
        <v>2.4681570309168645E-3</v>
      </c>
    </row>
    <row r="15" spans="1:3" x14ac:dyDescent="0.35">
      <c r="A15" s="14" t="s">
        <v>17</v>
      </c>
      <c r="B15" s="14">
        <v>1.1055164241125155</v>
      </c>
      <c r="C15" s="14">
        <v>5.4778980819154372E-3</v>
      </c>
    </row>
    <row r="16" spans="1:3" x14ac:dyDescent="0.35">
      <c r="A16" s="14" t="s">
        <v>12</v>
      </c>
      <c r="B16" s="14">
        <v>1.1455092592965659</v>
      </c>
      <c r="C16" s="14">
        <v>3.691705563094333E-2</v>
      </c>
    </row>
    <row r="17" spans="1:4" x14ac:dyDescent="0.35">
      <c r="A17" s="14" t="s">
        <v>31</v>
      </c>
      <c r="B17" s="14">
        <v>1.1476877252723174</v>
      </c>
      <c r="C17" s="14">
        <v>2.6613834826895414E-3</v>
      </c>
    </row>
    <row r="18" spans="1:4" x14ac:dyDescent="0.35">
      <c r="A18" s="14" t="s">
        <v>24</v>
      </c>
      <c r="B18" s="14">
        <v>1.1659413836090482</v>
      </c>
      <c r="C18" s="14">
        <v>2.5001947737340194E-3</v>
      </c>
    </row>
    <row r="19" spans="1:4" x14ac:dyDescent="0.35">
      <c r="A19" s="14" t="s">
        <v>15</v>
      </c>
      <c r="B19" s="14">
        <v>1.1736381275287961</v>
      </c>
      <c r="C19" s="14">
        <v>1.0794062227544976E-2</v>
      </c>
    </row>
    <row r="20" spans="1:4" x14ac:dyDescent="0.35">
      <c r="A20" s="14" t="s">
        <v>14</v>
      </c>
      <c r="B20" s="14">
        <v>1.2113656210159105</v>
      </c>
      <c r="C20" s="14">
        <v>2.1960594060297694E-2</v>
      </c>
    </row>
    <row r="21" spans="1:4" x14ac:dyDescent="0.35">
      <c r="A21" s="14" t="s">
        <v>32</v>
      </c>
      <c r="B21" s="14">
        <v>1.5175305191765687</v>
      </c>
      <c r="C21" s="14">
        <v>3.1725570963355271E-3</v>
      </c>
    </row>
    <row r="22" spans="1:4" x14ac:dyDescent="0.35">
      <c r="A22" s="14" t="s">
        <v>91</v>
      </c>
      <c r="B22" s="14">
        <v>1.5525513215016407</v>
      </c>
      <c r="C22" s="14">
        <v>3.0416137421772384E-3</v>
      </c>
    </row>
    <row r="23" spans="1:4" x14ac:dyDescent="0.35">
      <c r="A23" s="14" t="s">
        <v>11</v>
      </c>
      <c r="B23" s="14">
        <v>1.6449605227560342</v>
      </c>
      <c r="C23" s="14">
        <v>6.8702939871127897E-4</v>
      </c>
    </row>
    <row r="24" spans="1:4" x14ac:dyDescent="0.35">
      <c r="A24" s="14" t="s">
        <v>21</v>
      </c>
      <c r="B24" s="14">
        <v>1.9581126351196734</v>
      </c>
      <c r="C24" s="14">
        <v>7.473545795957469E-3</v>
      </c>
    </row>
    <row r="25" spans="1:4" x14ac:dyDescent="0.35">
      <c r="A25" s="14" t="s">
        <v>27</v>
      </c>
      <c r="B25" s="14">
        <v>1.962159913696071</v>
      </c>
      <c r="C25" s="14">
        <v>2.6280823917118157E-3</v>
      </c>
    </row>
    <row r="26" spans="1:4" x14ac:dyDescent="0.35">
      <c r="A26" s="14" t="s">
        <v>37</v>
      </c>
      <c r="B26" s="14">
        <v>2.1928008268982992</v>
      </c>
      <c r="C26" s="14">
        <v>9.6410592415800307E-3</v>
      </c>
    </row>
    <row r="27" spans="1:4" x14ac:dyDescent="0.35">
      <c r="A27" s="14" t="s">
        <v>23</v>
      </c>
      <c r="B27" s="14">
        <v>3.5529720279770358</v>
      </c>
      <c r="C27" s="14">
        <v>1.3571586300451821E-2</v>
      </c>
    </row>
    <row r="28" spans="1:4" x14ac:dyDescent="0.35">
      <c r="A28" s="14" t="s">
        <v>90</v>
      </c>
      <c r="B28" s="14">
        <v>10</v>
      </c>
      <c r="C28" s="14">
        <v>1.8700810303127699E-3</v>
      </c>
      <c r="D28" t="s">
        <v>97</v>
      </c>
    </row>
    <row r="29" spans="1:4" x14ac:dyDescent="0.35">
      <c r="A29" s="14" t="s">
        <v>1</v>
      </c>
      <c r="B29" s="14">
        <v>10</v>
      </c>
      <c r="C29" s="14">
        <v>7.9939105914088576E-3</v>
      </c>
      <c r="D29" t="s">
        <v>97</v>
      </c>
    </row>
    <row r="30" spans="1:4" x14ac:dyDescent="0.35">
      <c r="A30" s="14" t="s">
        <v>80</v>
      </c>
      <c r="B30" s="14">
        <v>10</v>
      </c>
      <c r="C30" s="14">
        <v>1.6465079216221475E-2</v>
      </c>
      <c r="D30" t="s">
        <v>97</v>
      </c>
    </row>
    <row r="31" spans="1:4" x14ac:dyDescent="0.35">
      <c r="A31" s="14" t="s">
        <v>77</v>
      </c>
      <c r="B31" s="14">
        <v>10</v>
      </c>
      <c r="C31" s="14">
        <v>2.7782892529603032E-2</v>
      </c>
      <c r="D31" t="s">
        <v>97</v>
      </c>
    </row>
    <row r="32" spans="1:4" x14ac:dyDescent="0.35">
      <c r="A32" t="s">
        <v>79</v>
      </c>
      <c r="B32" t="s">
        <v>96</v>
      </c>
    </row>
  </sheetData>
  <sortState ref="A2:C65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2024-11-11T18:42:29Z</dcterms:modified>
</cp:coreProperties>
</file>